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工作資料\ISMS-資訊安全(北科)\資訊安全(B)\委外合約建置流程SOP\3.0委外更新上版\委外SOP下載相關表單\"/>
    </mc:Choice>
  </mc:AlternateContent>
  <xr:revisionPtr revIDLastSave="0" documentId="13_ncr:1_{431418ED-CFFE-4983-8508-E6A58D1EA674}" xr6:coauthVersionLast="47" xr6:coauthVersionMax="47" xr10:uidLastSave="{00000000-0000-0000-0000-000000000000}"/>
  <bookViews>
    <workbookView xWindow="-28920" yWindow="-120" windowWidth="29040" windowHeight="15840" tabRatio="681" xr2:uid="{00000000-000D-0000-FFFF-FFFF00000000}"/>
  </bookViews>
  <sheets>
    <sheet name="防護基準-普" sheetId="16" r:id="rId1"/>
    <sheet name="防護基準-中" sheetId="17" r:id="rId2"/>
    <sheet name="防護基準-高" sheetId="18" r:id="rId3"/>
    <sheet name="防護基準-範例說明" sheetId="19" r:id="rId4"/>
    <sheet name="資通系統資產清冊" sheetId="15" state="hidden" r:id="rId5"/>
  </sheets>
  <definedNames>
    <definedName name="INFO_L1">#REF!</definedName>
    <definedName name="INFO_L2">#REF!</definedName>
    <definedName name="INFO_L3">#REF!</definedName>
    <definedName name="INFO_N2">#REF!</definedName>
    <definedName name="_xlnm.Print_Area" localSheetId="3">'防護基準-範例說明'!$A$1:$K$81</definedName>
    <definedName name="_xlnm.Print_Titles" localSheetId="1">'防護基準-中'!$3:$3</definedName>
    <definedName name="_xlnm.Print_Titles" localSheetId="2">'防護基準-高'!$3:$3</definedName>
    <definedName name="_xlnm.Print_Titles" localSheetId="0">'防護基準-普'!$3:$3</definedName>
    <definedName name="_xlnm.Print_Titles" localSheetId="3">'防護基準-範例說明'!$3:$3</definedName>
    <definedName name="安全等級">#REF!</definedName>
    <definedName name="系統使用業務屬性">#REF!</definedName>
    <definedName name="系統類型">#REF!</definedName>
    <definedName name="單位名稱">#REF!</definedName>
    <definedName name="業務屬性">#REF!</definedName>
    <definedName name="閱讀新桃園">#REF!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20" roundtripDataSignature="AMtx7mhp21bM1Cvfs40Hv18445U3KZYX0A=="/>
    </ext>
  </extLst>
</workbook>
</file>

<file path=xl/calcChain.xml><?xml version="1.0" encoding="utf-8"?>
<calcChain xmlns="http://schemas.openxmlformats.org/spreadsheetml/2006/main">
  <c r="I81" i="19" l="1"/>
  <c r="H81" i="19"/>
  <c r="J81" i="19" s="1"/>
  <c r="I80" i="19"/>
  <c r="H80" i="19"/>
  <c r="I79" i="19"/>
  <c r="H79" i="19"/>
  <c r="J79" i="19" s="1"/>
  <c r="I78" i="19"/>
  <c r="H78" i="19"/>
  <c r="I77" i="19"/>
  <c r="H77" i="19"/>
  <c r="I76" i="19"/>
  <c r="H76" i="19"/>
  <c r="I75" i="19"/>
  <c r="H75" i="19"/>
  <c r="I74" i="19"/>
  <c r="H74" i="19"/>
  <c r="I73" i="19"/>
  <c r="H73" i="19"/>
  <c r="I72" i="19"/>
  <c r="H72" i="19"/>
  <c r="I71" i="19"/>
  <c r="H71" i="19"/>
  <c r="J71" i="19" s="1"/>
  <c r="I70" i="19"/>
  <c r="H70" i="19"/>
  <c r="I69" i="19"/>
  <c r="H69" i="19"/>
  <c r="I68" i="19"/>
  <c r="H68" i="19"/>
  <c r="I67" i="19"/>
  <c r="H67" i="19"/>
  <c r="J67" i="19" s="1"/>
  <c r="I66" i="19"/>
  <c r="H66" i="19"/>
  <c r="I65" i="19"/>
  <c r="H65" i="19"/>
  <c r="J65" i="19" s="1"/>
  <c r="I64" i="19"/>
  <c r="H64" i="19"/>
  <c r="J64" i="19" s="1"/>
  <c r="I63" i="19"/>
  <c r="H63" i="19"/>
  <c r="J63" i="19" s="1"/>
  <c r="I62" i="19"/>
  <c r="H62" i="19"/>
  <c r="I61" i="19"/>
  <c r="H61" i="19"/>
  <c r="I60" i="19"/>
  <c r="H60" i="19"/>
  <c r="I59" i="19"/>
  <c r="H59" i="19"/>
  <c r="J59" i="19" s="1"/>
  <c r="I58" i="19"/>
  <c r="H58" i="19"/>
  <c r="I57" i="19"/>
  <c r="H57" i="19"/>
  <c r="I56" i="19"/>
  <c r="H56" i="19"/>
  <c r="J56" i="19" s="1"/>
  <c r="I55" i="19"/>
  <c r="H55" i="19"/>
  <c r="I54" i="19"/>
  <c r="H54" i="19"/>
  <c r="I53" i="19"/>
  <c r="H53" i="19"/>
  <c r="I52" i="19"/>
  <c r="H52" i="19"/>
  <c r="I51" i="19"/>
  <c r="H51" i="19"/>
  <c r="J51" i="19" s="1"/>
  <c r="I50" i="19"/>
  <c r="H50" i="19"/>
  <c r="I49" i="19"/>
  <c r="H49" i="19"/>
  <c r="I48" i="19"/>
  <c r="H48" i="19"/>
  <c r="J48" i="19" s="1"/>
  <c r="I47" i="19"/>
  <c r="H47" i="19"/>
  <c r="J47" i="19" s="1"/>
  <c r="I46" i="19"/>
  <c r="H46" i="19"/>
  <c r="I45" i="19"/>
  <c r="H45" i="19"/>
  <c r="J45" i="19" s="1"/>
  <c r="I44" i="19"/>
  <c r="H44" i="19"/>
  <c r="I43" i="19"/>
  <c r="H43" i="19"/>
  <c r="I42" i="19"/>
  <c r="H42" i="19"/>
  <c r="I41" i="19"/>
  <c r="H41" i="19"/>
  <c r="I40" i="19"/>
  <c r="H40" i="19"/>
  <c r="J40" i="19" s="1"/>
  <c r="I39" i="19"/>
  <c r="H39" i="19"/>
  <c r="I38" i="19"/>
  <c r="H38" i="19"/>
  <c r="I37" i="19"/>
  <c r="H37" i="19"/>
  <c r="J37" i="19" s="1"/>
  <c r="I36" i="19"/>
  <c r="H36" i="19"/>
  <c r="J36" i="19" s="1"/>
  <c r="I35" i="19"/>
  <c r="H35" i="19"/>
  <c r="J35" i="19" s="1"/>
  <c r="I34" i="19"/>
  <c r="H34" i="19"/>
  <c r="I33" i="19"/>
  <c r="H33" i="19"/>
  <c r="J33" i="19" s="1"/>
  <c r="I32" i="19"/>
  <c r="H32" i="19"/>
  <c r="J32" i="19" s="1"/>
  <c r="I31" i="19"/>
  <c r="H31" i="19"/>
  <c r="J31" i="19" s="1"/>
  <c r="I30" i="19"/>
  <c r="H30" i="19"/>
  <c r="I29" i="19"/>
  <c r="H29" i="19"/>
  <c r="J29" i="19" s="1"/>
  <c r="I28" i="19"/>
  <c r="H28" i="19"/>
  <c r="I27" i="19"/>
  <c r="H27" i="19"/>
  <c r="J27" i="19" s="1"/>
  <c r="I26" i="19"/>
  <c r="H26" i="19"/>
  <c r="I25" i="19"/>
  <c r="H25" i="19"/>
  <c r="I24" i="19"/>
  <c r="H24" i="19"/>
  <c r="I23" i="19"/>
  <c r="H23" i="19"/>
  <c r="I22" i="19"/>
  <c r="H22" i="19"/>
  <c r="I21" i="19"/>
  <c r="H21" i="19"/>
  <c r="J21" i="19" s="1"/>
  <c r="I20" i="19"/>
  <c r="H20" i="19"/>
  <c r="I19" i="19"/>
  <c r="H19" i="19"/>
  <c r="J19" i="19" s="1"/>
  <c r="I18" i="19"/>
  <c r="H18" i="19"/>
  <c r="J18" i="19" s="1"/>
  <c r="H17" i="19"/>
  <c r="J17" i="19" s="1"/>
  <c r="H16" i="19"/>
  <c r="J16" i="19" s="1"/>
  <c r="H15" i="19"/>
  <c r="J15" i="19" s="1"/>
  <c r="H14" i="19"/>
  <c r="J14" i="19" s="1"/>
  <c r="H13" i="19"/>
  <c r="J13" i="19" s="1"/>
  <c r="H12" i="19"/>
  <c r="J12" i="19" s="1"/>
  <c r="H11" i="19"/>
  <c r="J11" i="19" s="1"/>
  <c r="H10" i="19"/>
  <c r="J10" i="19" s="1"/>
  <c r="H9" i="19"/>
  <c r="J9" i="19" s="1"/>
  <c r="H8" i="19"/>
  <c r="J8" i="19" s="1"/>
  <c r="H7" i="19"/>
  <c r="J7" i="19" s="1"/>
  <c r="H6" i="19"/>
  <c r="J6" i="19" s="1"/>
  <c r="H5" i="19"/>
  <c r="J5" i="19" s="1"/>
  <c r="I4" i="19"/>
  <c r="H4" i="19"/>
  <c r="L81" i="18"/>
  <c r="M81" i="18" s="1"/>
  <c r="K81" i="18"/>
  <c r="L80" i="18"/>
  <c r="K80" i="18"/>
  <c r="L79" i="18"/>
  <c r="K79" i="18"/>
  <c r="L78" i="18"/>
  <c r="K78" i="18"/>
  <c r="L77" i="18"/>
  <c r="K77" i="18"/>
  <c r="M77" i="18" s="1"/>
  <c r="L76" i="18"/>
  <c r="K76" i="18"/>
  <c r="M76" i="18" s="1"/>
  <c r="L75" i="18"/>
  <c r="K75" i="18"/>
  <c r="L74" i="18"/>
  <c r="K74" i="18"/>
  <c r="L73" i="18"/>
  <c r="M73" i="18" s="1"/>
  <c r="K73" i="18"/>
  <c r="L72" i="18"/>
  <c r="K72" i="18"/>
  <c r="L71" i="18"/>
  <c r="K71" i="18"/>
  <c r="L70" i="18"/>
  <c r="K70" i="18"/>
  <c r="M70" i="18" s="1"/>
  <c r="L69" i="18"/>
  <c r="K69" i="18"/>
  <c r="M69" i="18" s="1"/>
  <c r="L68" i="18"/>
  <c r="K68" i="18"/>
  <c r="L67" i="18"/>
  <c r="K67" i="18"/>
  <c r="M67" i="18" s="1"/>
  <c r="L66" i="18"/>
  <c r="K66" i="18"/>
  <c r="L65" i="18"/>
  <c r="K65" i="18"/>
  <c r="L64" i="18"/>
  <c r="K64" i="18"/>
  <c r="L63" i="18"/>
  <c r="K63" i="18"/>
  <c r="M63" i="18" s="1"/>
  <c r="L62" i="18"/>
  <c r="M62" i="18" s="1"/>
  <c r="K62" i="18"/>
  <c r="L61" i="18"/>
  <c r="K61" i="18"/>
  <c r="M61" i="18" s="1"/>
  <c r="L60" i="18"/>
  <c r="K60" i="18"/>
  <c r="M60" i="18" s="1"/>
  <c r="L59" i="18"/>
  <c r="K59" i="18"/>
  <c r="L58" i="18"/>
  <c r="K58" i="18"/>
  <c r="L57" i="18"/>
  <c r="K57" i="18"/>
  <c r="L56" i="18"/>
  <c r="K56" i="18"/>
  <c r="L55" i="18"/>
  <c r="K55" i="18"/>
  <c r="L54" i="18"/>
  <c r="K54" i="18"/>
  <c r="M54" i="18" s="1"/>
  <c r="L53" i="18"/>
  <c r="K53" i="18"/>
  <c r="M53" i="18" s="1"/>
  <c r="L52" i="18"/>
  <c r="K52" i="18"/>
  <c r="L51" i="18"/>
  <c r="K51" i="18"/>
  <c r="L50" i="18"/>
  <c r="K50" i="18"/>
  <c r="L49" i="18"/>
  <c r="K49" i="18"/>
  <c r="L48" i="18"/>
  <c r="K48" i="18"/>
  <c r="L47" i="18"/>
  <c r="K47" i="18"/>
  <c r="M47" i="18" s="1"/>
  <c r="L46" i="18"/>
  <c r="K46" i="18"/>
  <c r="M46" i="18" s="1"/>
  <c r="L45" i="18"/>
  <c r="K45" i="18"/>
  <c r="M45" i="18" s="1"/>
  <c r="L44" i="18"/>
  <c r="K44" i="18"/>
  <c r="M44" i="18" s="1"/>
  <c r="L43" i="18"/>
  <c r="K43" i="18"/>
  <c r="L42" i="18"/>
  <c r="K42" i="18"/>
  <c r="M42" i="18" s="1"/>
  <c r="L41" i="18"/>
  <c r="K41" i="18"/>
  <c r="L40" i="18"/>
  <c r="K40" i="18"/>
  <c r="L39" i="18"/>
  <c r="K39" i="18"/>
  <c r="L38" i="18"/>
  <c r="K38" i="18"/>
  <c r="M38" i="18" s="1"/>
  <c r="L37" i="18"/>
  <c r="K37" i="18"/>
  <c r="M37" i="18" s="1"/>
  <c r="L36" i="18"/>
  <c r="K36" i="18"/>
  <c r="L35" i="18"/>
  <c r="K35" i="18"/>
  <c r="M35" i="18" s="1"/>
  <c r="L34" i="18"/>
  <c r="K34" i="18"/>
  <c r="L33" i="18"/>
  <c r="K33" i="18"/>
  <c r="L32" i="18"/>
  <c r="K32" i="18"/>
  <c r="L31" i="18"/>
  <c r="K31" i="18"/>
  <c r="L30" i="18"/>
  <c r="K30" i="18"/>
  <c r="M30" i="18" s="1"/>
  <c r="L29" i="18"/>
  <c r="K29" i="18"/>
  <c r="M29" i="18" s="1"/>
  <c r="L28" i="18"/>
  <c r="K28" i="18"/>
  <c r="M28" i="18" s="1"/>
  <c r="L27" i="18"/>
  <c r="K27" i="18"/>
  <c r="L26" i="18"/>
  <c r="K26" i="18"/>
  <c r="M26" i="18" s="1"/>
  <c r="L25" i="18"/>
  <c r="K25" i="18"/>
  <c r="L24" i="18"/>
  <c r="K24" i="18"/>
  <c r="L23" i="18"/>
  <c r="K23" i="18"/>
  <c r="M23" i="18" s="1"/>
  <c r="L22" i="18"/>
  <c r="K22" i="18"/>
  <c r="M22" i="18" s="1"/>
  <c r="L21" i="18"/>
  <c r="K21" i="18"/>
  <c r="M21" i="18" s="1"/>
  <c r="L20" i="18"/>
  <c r="K20" i="18"/>
  <c r="M20" i="18" s="1"/>
  <c r="L19" i="18"/>
  <c r="K19" i="18"/>
  <c r="M19" i="18" s="1"/>
  <c r="L18" i="18"/>
  <c r="K18" i="18"/>
  <c r="K17" i="18"/>
  <c r="M17" i="18" s="1"/>
  <c r="K16" i="18"/>
  <c r="M16" i="18" s="1"/>
  <c r="K15" i="18"/>
  <c r="M15" i="18" s="1"/>
  <c r="K14" i="18"/>
  <c r="M14" i="18" s="1"/>
  <c r="K13" i="18"/>
  <c r="M13" i="18" s="1"/>
  <c r="K12" i="18"/>
  <c r="M12" i="18" s="1"/>
  <c r="K11" i="18"/>
  <c r="M11" i="18" s="1"/>
  <c r="K10" i="18"/>
  <c r="M10" i="18" s="1"/>
  <c r="K9" i="18"/>
  <c r="M9" i="18" s="1"/>
  <c r="K8" i="18"/>
  <c r="M8" i="18" s="1"/>
  <c r="K7" i="18"/>
  <c r="M7" i="18" s="1"/>
  <c r="K6" i="18"/>
  <c r="M6" i="18" s="1"/>
  <c r="K5" i="18"/>
  <c r="M5" i="18" s="1"/>
  <c r="L4" i="18"/>
  <c r="K4" i="18"/>
  <c r="M4" i="18" s="1"/>
  <c r="L38" i="16"/>
  <c r="K38" i="16"/>
  <c r="M38" i="16" s="1"/>
  <c r="L37" i="16"/>
  <c r="K37" i="16"/>
  <c r="L36" i="16"/>
  <c r="K36" i="16"/>
  <c r="L35" i="16"/>
  <c r="K35" i="16"/>
  <c r="M35" i="16" s="1"/>
  <c r="L34" i="16"/>
  <c r="K34" i="16"/>
  <c r="L33" i="16"/>
  <c r="K33" i="16"/>
  <c r="L32" i="16"/>
  <c r="K32" i="16"/>
  <c r="M32" i="16" s="1"/>
  <c r="L31" i="16"/>
  <c r="K31" i="16"/>
  <c r="L30" i="16"/>
  <c r="K30" i="16"/>
  <c r="L29" i="16"/>
  <c r="K29" i="16"/>
  <c r="L28" i="16"/>
  <c r="K28" i="16"/>
  <c r="L27" i="16"/>
  <c r="K27" i="16"/>
  <c r="L26" i="16"/>
  <c r="K26" i="16"/>
  <c r="L25" i="16"/>
  <c r="K25" i="16"/>
  <c r="M25" i="16" s="1"/>
  <c r="L24" i="16"/>
  <c r="K24" i="16"/>
  <c r="M24" i="16" s="1"/>
  <c r="L23" i="16"/>
  <c r="K23" i="16"/>
  <c r="M23" i="16" s="1"/>
  <c r="L22" i="16"/>
  <c r="K22" i="16"/>
  <c r="M22" i="16" s="1"/>
  <c r="L21" i="16"/>
  <c r="K21" i="16"/>
  <c r="L20" i="16"/>
  <c r="K20" i="16"/>
  <c r="L19" i="16"/>
  <c r="K19" i="16"/>
  <c r="M19" i="16" s="1"/>
  <c r="L18" i="16"/>
  <c r="K18" i="16"/>
  <c r="L17" i="16"/>
  <c r="K17" i="16"/>
  <c r="M17" i="16" s="1"/>
  <c r="L16" i="16"/>
  <c r="K16" i="16"/>
  <c r="L15" i="16"/>
  <c r="K15" i="16"/>
  <c r="L14" i="16"/>
  <c r="K14" i="16"/>
  <c r="L13" i="16"/>
  <c r="K13" i="16"/>
  <c r="L12" i="16"/>
  <c r="K12" i="16"/>
  <c r="L11" i="16"/>
  <c r="K11" i="16"/>
  <c r="L10" i="16"/>
  <c r="K10" i="16"/>
  <c r="L9" i="16"/>
  <c r="K9" i="16"/>
  <c r="M9" i="16" s="1"/>
  <c r="L8" i="16"/>
  <c r="K8" i="16"/>
  <c r="M8" i="16" s="1"/>
  <c r="L7" i="16"/>
  <c r="K7" i="16"/>
  <c r="M7" i="16" s="1"/>
  <c r="L6" i="16"/>
  <c r="K6" i="16"/>
  <c r="M6" i="16" s="1"/>
  <c r="L5" i="16"/>
  <c r="K5" i="16"/>
  <c r="L4" i="16"/>
  <c r="K4" i="16"/>
  <c r="M25" i="18" l="1"/>
  <c r="M33" i="16"/>
  <c r="M51" i="18"/>
  <c r="M74" i="18"/>
  <c r="M12" i="16"/>
  <c r="M5" i="16"/>
  <c r="M13" i="16"/>
  <c r="M21" i="16"/>
  <c r="M37" i="16"/>
  <c r="M31" i="18"/>
  <c r="J22" i="19"/>
  <c r="J30" i="19"/>
  <c r="J38" i="19"/>
  <c r="J46" i="19"/>
  <c r="J62" i="19"/>
  <c r="J78" i="19"/>
  <c r="M26" i="16"/>
  <c r="M78" i="18"/>
  <c r="M32" i="18"/>
  <c r="M48" i="18"/>
  <c r="J80" i="19"/>
  <c r="M10" i="16"/>
  <c r="M41" i="18"/>
  <c r="M57" i="18"/>
  <c r="M64" i="18"/>
  <c r="M58" i="18"/>
  <c r="M28" i="16"/>
  <c r="M14" i="16"/>
  <c r="M29" i="16"/>
  <c r="M36" i="16"/>
  <c r="M24" i="18"/>
  <c r="M49" i="18"/>
  <c r="M56" i="18"/>
  <c r="M18" i="18"/>
  <c r="M36" i="18"/>
  <c r="M39" i="18"/>
  <c r="M43" i="18"/>
  <c r="M50" i="18"/>
  <c r="M68" i="18"/>
  <c r="M71" i="18"/>
  <c r="M75" i="18"/>
  <c r="J4" i="19"/>
  <c r="M11" i="16"/>
  <c r="M15" i="16"/>
  <c r="M18" i="16"/>
  <c r="M30" i="16"/>
  <c r="M20" i="16"/>
  <c r="M79" i="18"/>
  <c r="M4" i="16"/>
  <c r="M16" i="16"/>
  <c r="M27" i="16"/>
  <c r="M31" i="16"/>
  <c r="M34" i="16"/>
  <c r="M33" i="18"/>
  <c r="M40" i="18"/>
  <c r="M65" i="18"/>
  <c r="M72" i="18"/>
  <c r="J24" i="19"/>
  <c r="M27" i="18"/>
  <c r="M34" i="18"/>
  <c r="M52" i="18"/>
  <c r="M55" i="18"/>
  <c r="M59" i="18"/>
  <c r="M66" i="18"/>
  <c r="J28" i="19"/>
  <c r="M80" i="18"/>
  <c r="J75" i="19"/>
  <c r="J20" i="19"/>
  <c r="J44" i="19"/>
  <c r="J52" i="19"/>
  <c r="J60" i="19"/>
  <c r="J68" i="19"/>
  <c r="J76" i="19"/>
  <c r="J53" i="19"/>
  <c r="J69" i="19"/>
  <c r="J77" i="19"/>
  <c r="J26" i="19"/>
  <c r="J34" i="19"/>
  <c r="J58" i="19"/>
  <c r="J66" i="19"/>
  <c r="J74" i="19"/>
  <c r="J23" i="19"/>
  <c r="J73" i="19"/>
  <c r="J39" i="19"/>
  <c r="J54" i="19"/>
  <c r="J61" i="19"/>
  <c r="J70" i="19"/>
  <c r="J55" i="19"/>
  <c r="J41" i="19"/>
  <c r="J42" i="19"/>
  <c r="J49" i="19"/>
  <c r="J25" i="19"/>
  <c r="J43" i="19"/>
  <c r="J50" i="19"/>
  <c r="J57" i="19"/>
  <c r="J72" i="19"/>
</calcChain>
</file>

<file path=xl/sharedStrings.xml><?xml version="1.0" encoding="utf-8"?>
<sst xmlns="http://schemas.openxmlformats.org/spreadsheetml/2006/main" count="1423" uniqueCount="257">
  <si>
    <t>核心系統
(Y/N)</t>
  </si>
  <si>
    <t>系統管理者
(部門)</t>
  </si>
  <si>
    <t>含機敏資料
(Y/N)</t>
  </si>
  <si>
    <t>系統使用者
(部門)</t>
  </si>
  <si>
    <t>註1：</t>
  </si>
  <si>
    <t>註2：</t>
  </si>
  <si>
    <t>項次</t>
  </si>
  <si>
    <t>不符合防護基準項目(資通安全責任等級分級辦法附表10)</t>
  </si>
  <si>
    <t>填表說明：</t>
  </si>
  <si>
    <t>「內政部營建署」資通系統資產清冊</t>
  </si>
  <si>
    <t>日期：110年04月30日</t>
  </si>
  <si>
    <t>財產編號</t>
  </si>
  <si>
    <r>
      <rPr>
        <b/>
        <sz val="14"/>
        <color theme="1"/>
        <rFont val="Microsoft JhengHei"/>
        <family val="2"/>
        <charset val="136"/>
      </rPr>
      <t xml:space="preserve">資產名稱
</t>
    </r>
    <r>
      <rPr>
        <b/>
        <sz val="14"/>
        <color rgb="FF0000FF"/>
        <rFont val="微軟正黑體"/>
        <family val="2"/>
        <charset val="136"/>
      </rPr>
      <t>註1</t>
    </r>
  </si>
  <si>
    <r>
      <rPr>
        <b/>
        <sz val="14"/>
        <color theme="1"/>
        <rFont val="Microsoft JhengHei"/>
        <family val="2"/>
        <charset val="136"/>
      </rPr>
      <t xml:space="preserve">系統屬性
</t>
    </r>
    <r>
      <rPr>
        <b/>
        <sz val="14"/>
        <color rgb="FF0000FF"/>
        <rFont val="微軟正黑體"/>
        <family val="2"/>
        <charset val="136"/>
      </rPr>
      <t>註2</t>
    </r>
  </si>
  <si>
    <r>
      <rPr>
        <b/>
        <sz val="14"/>
        <color theme="1"/>
        <rFont val="Microsoft JhengHei"/>
        <family val="2"/>
        <charset val="136"/>
      </rPr>
      <t xml:space="preserve">版本類別
</t>
    </r>
    <r>
      <rPr>
        <b/>
        <sz val="14"/>
        <color rgb="FF0000FF"/>
        <rFont val="微軟正黑體"/>
        <family val="2"/>
        <charset val="136"/>
      </rPr>
      <t>註3</t>
    </r>
  </si>
  <si>
    <r>
      <rPr>
        <b/>
        <sz val="14"/>
        <color theme="1"/>
        <rFont val="Microsoft JhengHei"/>
        <family val="2"/>
        <charset val="136"/>
      </rPr>
      <t xml:space="preserve">系統建置方式
</t>
    </r>
    <r>
      <rPr>
        <b/>
        <sz val="14"/>
        <color rgb="FF0000FF"/>
        <rFont val="微軟正黑體"/>
        <family val="2"/>
        <charset val="136"/>
      </rPr>
      <t>註4</t>
    </r>
  </si>
  <si>
    <r>
      <rPr>
        <b/>
        <sz val="14"/>
        <color theme="1"/>
        <rFont val="Microsoft JhengHei"/>
        <family val="2"/>
        <charset val="136"/>
      </rPr>
      <t xml:space="preserve">系統主管機關
</t>
    </r>
    <r>
      <rPr>
        <b/>
        <sz val="14"/>
        <color rgb="FF0000FF"/>
        <rFont val="微軟正黑體"/>
        <family val="2"/>
        <charset val="136"/>
      </rPr>
      <t>註5</t>
    </r>
  </si>
  <si>
    <r>
      <rPr>
        <b/>
        <sz val="14"/>
        <color theme="1"/>
        <rFont val="Microsoft JhengHei"/>
        <family val="2"/>
        <charset val="136"/>
      </rPr>
      <t xml:space="preserve">防護需求等級
</t>
    </r>
    <r>
      <rPr>
        <b/>
        <sz val="14"/>
        <color rgb="FF0000FF"/>
        <rFont val="微軟正黑體"/>
        <family val="2"/>
        <charset val="136"/>
      </rPr>
      <t>註6</t>
    </r>
  </si>
  <si>
    <r>
      <rPr>
        <b/>
        <sz val="14"/>
        <color theme="1"/>
        <rFont val="Microsoft JhengHei"/>
        <family val="2"/>
        <charset val="136"/>
      </rPr>
      <t xml:space="preserve">是否符合防護基準
(資通安全責任等級分級辦法附表10)
</t>
    </r>
    <r>
      <rPr>
        <b/>
        <sz val="14"/>
        <color rgb="FF0000FF"/>
        <rFont val="微軟正黑體"/>
        <family val="2"/>
        <charset val="136"/>
      </rPr>
      <t>註7</t>
    </r>
  </si>
  <si>
    <r>
      <rPr>
        <b/>
        <sz val="14"/>
        <color theme="1"/>
        <rFont val="Microsoft JhengHei"/>
        <family val="2"/>
        <charset val="136"/>
      </rPr>
      <t xml:space="preserve">是否導入ISMS
</t>
    </r>
    <r>
      <rPr>
        <b/>
        <sz val="14"/>
        <color rgb="FF0000FF"/>
        <rFont val="微軟正黑體"/>
        <family val="2"/>
        <charset val="136"/>
      </rPr>
      <t>註8</t>
    </r>
  </si>
  <si>
    <r>
      <rPr>
        <b/>
        <sz val="14"/>
        <color theme="1"/>
        <rFont val="Microsoft JhengHei"/>
        <family val="2"/>
        <charset val="136"/>
      </rPr>
      <t xml:space="preserve">建置廠商
</t>
    </r>
    <r>
      <rPr>
        <b/>
        <sz val="14"/>
        <color rgb="FF0000FF"/>
        <rFont val="微軟正黑體"/>
        <family val="2"/>
        <charset val="136"/>
      </rPr>
      <t>註8</t>
    </r>
  </si>
  <si>
    <r>
      <rPr>
        <b/>
        <sz val="14"/>
        <color theme="1"/>
        <rFont val="Microsoft JhengHei"/>
        <family val="2"/>
        <charset val="136"/>
      </rPr>
      <t xml:space="preserve">維運廠商
</t>
    </r>
    <r>
      <rPr>
        <b/>
        <sz val="14"/>
        <color rgb="FF0000FF"/>
        <rFont val="微軟正黑體"/>
        <family val="2"/>
        <charset val="136"/>
      </rPr>
      <t>註8</t>
    </r>
  </si>
  <si>
    <r>
      <rPr>
        <b/>
        <sz val="14"/>
        <color theme="1"/>
        <rFont val="Microsoft JhengHei"/>
        <family val="2"/>
        <charset val="136"/>
      </rPr>
      <t xml:space="preserve">最大可容忍中斷時間
</t>
    </r>
    <r>
      <rPr>
        <b/>
        <sz val="14"/>
        <color rgb="FF0000FF"/>
        <rFont val="微軟正黑體"/>
        <family val="2"/>
        <charset val="136"/>
      </rPr>
      <t>註8</t>
    </r>
  </si>
  <si>
    <t>資通系統包含IT(Information Technology)及OT(Operational Technology) ，OT如影像安全控制管理、門禁監控、物聯設備相關管理等系統；其餘資產由機關自行管理。</t>
  </si>
  <si>
    <t>系統屬性：1.行政；2.業務。</t>
  </si>
  <si>
    <t>註3：</t>
  </si>
  <si>
    <t>版本類別：1.共用：2個以上機關共同使用之系統 (如戶政、地政、財政、人事差勤系統)；
2.公版：各機關依特定版本自行維運使用(如公務出國報告資訊網)；
3.機關自用。</t>
  </si>
  <si>
    <t>註4：</t>
  </si>
  <si>
    <t>系統建置方式：1.自行委外；2.租用服務；3.套裝軟體；4.自行開發；5.主管/上級機關提供；6.其他（請於本欄位說明建置方式；其餘建置方式則免填）</t>
  </si>
  <si>
    <t>註5：</t>
  </si>
  <si>
    <t>系統主管機關：於此欄位敘明主管/上級機關</t>
  </si>
  <si>
    <t>註6：</t>
  </si>
  <si>
    <t>1.普；2.中；3.高；4.系統建置於主管/上級機關處</t>
  </si>
  <si>
    <t>註7：</t>
  </si>
  <si>
    <t>1.符合；2.部分符合；3.不符合</t>
  </si>
  <si>
    <t>註8：</t>
  </si>
  <si>
    <t>系統建置方式為「5.主管/上級機關提供」得免填。</t>
  </si>
  <si>
    <t>單位名稱</t>
    <phoneticPr fontId="15" type="noConversion"/>
  </si>
  <si>
    <t>系統編號</t>
    <phoneticPr fontId="15" type="noConversion"/>
  </si>
  <si>
    <t>自行/委外開發系統名稱</t>
    <phoneticPr fontId="15" type="noConversion"/>
  </si>
  <si>
    <t>資訊系統
安全等級</t>
    <phoneticPr fontId="15" type="noConversion"/>
  </si>
  <si>
    <t>序號</t>
    <phoneticPr fontId="15" type="noConversion"/>
  </si>
  <si>
    <t>系統分級</t>
    <phoneticPr fontId="15" type="noConversion"/>
  </si>
  <si>
    <t>類別</t>
    <phoneticPr fontId="15" type="noConversion"/>
  </si>
  <si>
    <t>控制措施</t>
    <phoneticPr fontId="15" type="noConversion"/>
  </si>
  <si>
    <t>防護基準</t>
    <phoneticPr fontId="15" type="noConversion"/>
  </si>
  <si>
    <t>符合度</t>
    <phoneticPr fontId="15" type="noConversion"/>
  </si>
  <si>
    <t>符合度
(數字)</t>
    <phoneticPr fontId="15" type="noConversion"/>
  </si>
  <si>
    <t>百分比</t>
    <phoneticPr fontId="15" type="noConversion"/>
  </si>
  <si>
    <t>平均分數</t>
    <phoneticPr fontId="15" type="noConversion"/>
  </si>
  <si>
    <t>現行措施概述
(對應規範文件)</t>
    <phoneticPr fontId="15" type="noConversion"/>
  </si>
  <si>
    <t>改善措施</t>
    <phoneticPr fontId="15" type="noConversion"/>
  </si>
  <si>
    <t>預定完成日期</t>
    <phoneticPr fontId="15" type="noConversion"/>
  </si>
  <si>
    <t>普</t>
    <phoneticPr fontId="15" type="noConversion"/>
  </si>
  <si>
    <t>A-普</t>
  </si>
  <si>
    <t>1.存取控制</t>
  </si>
  <si>
    <t>1-1.帳號管理</t>
  </si>
  <si>
    <r>
      <t>建立帳號管理機制，包含帳號之申請</t>
    </r>
    <r>
      <rPr>
        <sz val="14"/>
        <color rgb="FFFF0000"/>
        <rFont val="微軟正黑體"/>
        <family val="2"/>
        <charset val="136"/>
      </rPr>
      <t>、建立、修改、啟用、</t>
    </r>
    <r>
      <rPr>
        <sz val="14"/>
        <color rgb="FF000000"/>
        <rFont val="微軟正黑體"/>
        <family val="2"/>
        <charset val="136"/>
      </rPr>
      <t>停用及刪除之程序。</t>
    </r>
    <phoneticPr fontId="15" type="noConversion"/>
  </si>
  <si>
    <t>A-普</t>
    <phoneticPr fontId="15" type="noConversion"/>
  </si>
  <si>
    <t>1.存取控制</t>
    <phoneticPr fontId="15" type="noConversion"/>
  </si>
  <si>
    <t>1-3.遠端存取</t>
  </si>
  <si>
    <r>
      <rPr>
        <sz val="14"/>
        <color rgb="FFFF0000"/>
        <rFont val="微軟正黑體"/>
        <family val="2"/>
        <charset val="136"/>
      </rPr>
      <t>一、</t>
    </r>
    <r>
      <rPr>
        <sz val="14"/>
        <color rgb="FF000000"/>
        <rFont val="微軟正黑體"/>
        <family val="2"/>
        <charset val="136"/>
      </rPr>
      <t>對於每一種允許之遠端存取類型，均應先取得授權，建立使用限制、組態需求、連線需求及文件化</t>
    </r>
    <r>
      <rPr>
        <sz val="14"/>
        <color rgb="FFFF0000"/>
        <rFont val="微軟正黑體"/>
        <family val="2"/>
        <charset val="136"/>
      </rPr>
      <t>。</t>
    </r>
    <phoneticPr fontId="15" type="noConversion"/>
  </si>
  <si>
    <r>
      <rPr>
        <sz val="14"/>
        <color rgb="FFFF0000"/>
        <rFont val="微軟正黑體"/>
        <family val="2"/>
        <charset val="136"/>
      </rPr>
      <t>二、</t>
    </r>
    <r>
      <rPr>
        <sz val="14"/>
        <color rgb="FF000000"/>
        <rFont val="微軟正黑體"/>
        <family val="2"/>
        <charset val="136"/>
      </rPr>
      <t>使用者之權限檢查作業應於伺服器端完成。</t>
    </r>
    <phoneticPr fontId="15" type="noConversion"/>
  </si>
  <si>
    <t>三、應監控遠端存取機關內部網段或資通系統後臺之連線。</t>
    <phoneticPr fontId="15" type="noConversion"/>
  </si>
  <si>
    <t>四、應採用加密機制。</t>
    <phoneticPr fontId="15" type="noConversion"/>
  </si>
  <si>
    <r>
      <t>2.事件日誌</t>
    </r>
    <r>
      <rPr>
        <sz val="14"/>
        <rFont val="微軟正黑體"/>
        <family val="2"/>
        <charset val="136"/>
      </rPr>
      <t>與可歸責性</t>
    </r>
    <phoneticPr fontId="15" type="noConversion"/>
  </si>
  <si>
    <r>
      <t>2-1.</t>
    </r>
    <r>
      <rPr>
        <sz val="14"/>
        <color rgb="FFFF0000"/>
        <rFont val="微軟正黑體"/>
        <family val="2"/>
        <charset val="136"/>
      </rPr>
      <t>記錄</t>
    </r>
    <r>
      <rPr>
        <sz val="14"/>
        <color theme="1"/>
        <rFont val="微軟正黑體"/>
        <family val="2"/>
        <charset val="136"/>
      </rPr>
      <t>事件</t>
    </r>
    <phoneticPr fontId="15" type="noConversion"/>
  </si>
  <si>
    <r>
      <t>一、</t>
    </r>
    <r>
      <rPr>
        <sz val="14"/>
        <color rgb="FFFF0000"/>
        <rFont val="微軟正黑體"/>
        <family val="2"/>
        <charset val="136"/>
      </rPr>
      <t>訂定 日誌之記錄時間週期及留存政策，並保留日誌至少六個月</t>
    </r>
    <r>
      <rPr>
        <sz val="14"/>
        <color rgb="FF000000"/>
        <rFont val="微軟正黑體"/>
        <family val="2"/>
        <charset val="136"/>
      </rPr>
      <t>。</t>
    </r>
    <phoneticPr fontId="15" type="noConversion"/>
  </si>
  <si>
    <r>
      <t>二、確保資通系統有</t>
    </r>
    <r>
      <rPr>
        <sz val="14"/>
        <color rgb="FFFF0000"/>
        <rFont val="微軟正黑體"/>
        <family val="2"/>
        <charset val="136"/>
      </rPr>
      <t>記錄</t>
    </r>
    <r>
      <rPr>
        <sz val="14"/>
        <color theme="1"/>
        <rFont val="微軟正黑體"/>
        <family val="2"/>
        <charset val="136"/>
      </rPr>
      <t>特定事件之功能，並決定應</t>
    </r>
    <r>
      <rPr>
        <sz val="14"/>
        <color rgb="FFFF0000"/>
        <rFont val="微軟正黑體"/>
        <family val="2"/>
        <charset val="136"/>
      </rPr>
      <t>記錄</t>
    </r>
    <r>
      <rPr>
        <sz val="14"/>
        <color theme="1"/>
        <rFont val="微軟正黑體"/>
        <family val="2"/>
        <charset val="136"/>
      </rPr>
      <t>之特定資通系統事件。</t>
    </r>
    <phoneticPr fontId="15" type="noConversion"/>
  </si>
  <si>
    <r>
      <t>三、應</t>
    </r>
    <r>
      <rPr>
        <sz val="14"/>
        <color rgb="FFFF0000"/>
        <rFont val="微軟正黑體"/>
        <family val="2"/>
        <charset val="136"/>
      </rPr>
      <t>記錄</t>
    </r>
    <r>
      <rPr>
        <sz val="14"/>
        <color rgb="FF000000"/>
        <rFont val="微軟正黑體"/>
        <family val="2"/>
        <charset val="136"/>
      </rPr>
      <t>資通系統管理者帳號所執行之各項功能。</t>
    </r>
    <phoneticPr fontId="15" type="noConversion"/>
  </si>
  <si>
    <r>
      <t>2-2.</t>
    </r>
    <r>
      <rPr>
        <sz val="14"/>
        <color rgb="FFFF0000"/>
        <rFont val="微軟正黑體"/>
        <family val="2"/>
        <charset val="136"/>
      </rPr>
      <t>日誌</t>
    </r>
    <r>
      <rPr>
        <sz val="14"/>
        <color theme="1"/>
        <rFont val="微軟正黑體"/>
        <family val="2"/>
        <charset val="136"/>
      </rPr>
      <t>紀錄內容</t>
    </r>
    <phoneticPr fontId="15" type="noConversion"/>
  </si>
  <si>
    <r>
      <t>資通系統產生之</t>
    </r>
    <r>
      <rPr>
        <sz val="14"/>
        <color rgb="FFFF0000"/>
        <rFont val="微軟正黑體"/>
        <family val="2"/>
        <charset val="136"/>
      </rPr>
      <t>日誌</t>
    </r>
    <r>
      <rPr>
        <sz val="14"/>
        <color theme="1"/>
        <rFont val="微軟正黑體"/>
        <family val="2"/>
        <charset val="136"/>
      </rPr>
      <t>應包含事件類型、發生時間、發生位置及任何與事件相關之使用者身分識別等資訊，採用單一日誌紀錄機制，確保輸出格式之一致性，</t>
    </r>
    <r>
      <rPr>
        <sz val="14"/>
        <color rgb="FFFF0000"/>
        <rFont val="微軟正黑體"/>
        <family val="2"/>
        <charset val="136"/>
      </rPr>
      <t xml:space="preserve">並應依資通安全政策及法規要求納入其他相關資訊 </t>
    </r>
    <r>
      <rPr>
        <sz val="14"/>
        <color theme="1"/>
        <rFont val="微軟正黑體"/>
        <family val="2"/>
        <charset val="136"/>
      </rPr>
      <t>。</t>
    </r>
    <phoneticPr fontId="15" type="noConversion"/>
  </si>
  <si>
    <r>
      <t>2-3.</t>
    </r>
    <r>
      <rPr>
        <sz val="14"/>
        <color rgb="FFFF0000"/>
        <rFont val="微軟正黑體"/>
        <family val="2"/>
        <charset val="136"/>
      </rPr>
      <t>日誌</t>
    </r>
    <r>
      <rPr>
        <sz val="14"/>
        <color theme="1"/>
        <rFont val="微軟正黑體"/>
        <family val="2"/>
        <charset val="136"/>
      </rPr>
      <t>儲存容量</t>
    </r>
    <phoneticPr fontId="15" type="noConversion"/>
  </si>
  <si>
    <r>
      <t>依據</t>
    </r>
    <r>
      <rPr>
        <sz val="14"/>
        <color rgb="FFFF0000"/>
        <rFont val="微軟正黑體"/>
        <family val="2"/>
        <charset val="136"/>
      </rPr>
      <t>日誌</t>
    </r>
    <r>
      <rPr>
        <sz val="14"/>
        <color theme="1"/>
        <rFont val="微軟正黑體"/>
        <family val="2"/>
        <charset val="136"/>
      </rPr>
      <t>儲存需求，配置稽核紀錄所需之儲存容量。</t>
    </r>
    <phoneticPr fontId="15" type="noConversion"/>
  </si>
  <si>
    <r>
      <t>2-4.</t>
    </r>
    <r>
      <rPr>
        <sz val="14"/>
        <color rgb="FFFF0000"/>
        <rFont val="微軟正黑體"/>
        <family val="2"/>
        <charset val="136"/>
      </rPr>
      <t>日誌</t>
    </r>
    <r>
      <rPr>
        <sz val="14"/>
        <color theme="1"/>
        <rFont val="微軟正黑體"/>
        <family val="2"/>
        <charset val="136"/>
      </rPr>
      <t>處理失效之回應</t>
    </r>
    <phoneticPr fontId="15" type="noConversion"/>
  </si>
  <si>
    <r>
      <t>資通系統於</t>
    </r>
    <r>
      <rPr>
        <sz val="14"/>
        <color rgb="FFFF0000"/>
        <rFont val="微軟正黑體"/>
        <family val="2"/>
        <charset val="136"/>
      </rPr>
      <t>日誌</t>
    </r>
    <r>
      <rPr>
        <sz val="14"/>
        <color rgb="FF000000"/>
        <rFont val="微軟正黑體"/>
        <family val="2"/>
        <charset val="136"/>
      </rPr>
      <t>處理失效時，應採取適當之行動。</t>
    </r>
    <phoneticPr fontId="15" type="noConversion"/>
  </si>
  <si>
    <t>2-5.時戳及校時</t>
  </si>
  <si>
    <r>
      <t>資通系統應使用系統內部時鐘產生</t>
    </r>
    <r>
      <rPr>
        <sz val="14"/>
        <color rgb="FFFF0000"/>
        <rFont val="微軟正黑體"/>
        <family val="2"/>
        <charset val="136"/>
      </rPr>
      <t>日誌</t>
    </r>
    <r>
      <rPr>
        <sz val="14"/>
        <color theme="1"/>
        <rFont val="微軟正黑體"/>
        <family val="2"/>
        <charset val="136"/>
      </rPr>
      <t>所需時戳，並可以對應到世界協調時間(UTC)或格林威治標準時間(GMT)。</t>
    </r>
    <phoneticPr fontId="15" type="noConversion"/>
  </si>
  <si>
    <r>
      <t>2-6.</t>
    </r>
    <r>
      <rPr>
        <sz val="14"/>
        <color rgb="FFFF0000"/>
        <rFont val="微軟正黑體"/>
        <family val="2"/>
        <charset val="136"/>
      </rPr>
      <t>日誌</t>
    </r>
    <r>
      <rPr>
        <sz val="14"/>
        <color theme="1"/>
        <rFont val="微軟正黑體"/>
        <family val="2"/>
        <charset val="136"/>
      </rPr>
      <t>資訊之保護</t>
    </r>
    <phoneticPr fontId="15" type="noConversion"/>
  </si>
  <si>
    <r>
      <t>對</t>
    </r>
    <r>
      <rPr>
        <sz val="14"/>
        <color rgb="FFFF0000"/>
        <rFont val="微軟正黑體"/>
        <family val="2"/>
        <charset val="136"/>
      </rPr>
      <t>日誌</t>
    </r>
    <r>
      <rPr>
        <sz val="14"/>
        <color theme="1"/>
        <rFont val="微軟正黑體"/>
        <family val="2"/>
        <charset val="136"/>
      </rPr>
      <t>之存取管理，僅限於有權限之使用者。</t>
    </r>
    <phoneticPr fontId="15" type="noConversion"/>
  </si>
  <si>
    <t>3.營運持續計畫</t>
  </si>
  <si>
    <t>3-1.系統備份</t>
  </si>
  <si>
    <t>一、訂定系統可容忍資料損失之時間要求。</t>
  </si>
  <si>
    <t>二、執行系統源碼與資料備份。</t>
  </si>
  <si>
    <t>4.識別與鑑別</t>
  </si>
  <si>
    <t>4-1.內部使用者之識別與鑑別</t>
  </si>
  <si>
    <t>資通系統應具備唯一識別及鑑別機關使用者(或代表機關使用者行為之程序)之功能，禁止使用共用帳號。</t>
  </si>
  <si>
    <t>4-2.身分驗證管理</t>
  </si>
  <si>
    <t>一、使用預設密碼登入系統時，應於登入後要求立即變更。</t>
  </si>
  <si>
    <t>二、身分驗證相關資訊不以明文傳輸。</t>
  </si>
  <si>
    <r>
      <t>三、具備帳戶鎖定機制，帳號登入進行身分驗證失敗達</t>
    </r>
    <r>
      <rPr>
        <sz val="14"/>
        <color rgb="FFFF0000"/>
        <rFont val="微軟正黑體"/>
        <family val="2"/>
        <charset val="136"/>
      </rPr>
      <t>五</t>
    </r>
    <r>
      <rPr>
        <sz val="14"/>
        <color rgb="FF000000"/>
        <rFont val="微軟正黑體"/>
        <family val="2"/>
        <charset val="136"/>
      </rPr>
      <t>次後，至少十五分鐘內不允許該帳號繼續嘗試登入或使用機關自建之失敗驗證機制。</t>
    </r>
    <phoneticPr fontId="15" type="noConversion"/>
  </si>
  <si>
    <r>
      <t>四、</t>
    </r>
    <r>
      <rPr>
        <sz val="14"/>
        <color rgb="FFFF0000"/>
        <rFont val="微軟正黑體"/>
        <family val="2"/>
        <charset val="136"/>
      </rPr>
      <t>使用密碼進行驗證時，</t>
    </r>
    <r>
      <rPr>
        <sz val="14"/>
        <color theme="1"/>
        <rFont val="微軟正黑體"/>
        <family val="2"/>
        <charset val="136"/>
      </rPr>
      <t>應強制最低密碼複雜度；強制密碼最短及最長之效期限制。</t>
    </r>
    <phoneticPr fontId="15" type="noConversion"/>
  </si>
  <si>
    <r>
      <t>五、</t>
    </r>
    <r>
      <rPr>
        <sz val="14"/>
        <color rgb="FFFF0000"/>
        <rFont val="微軟正黑體"/>
        <family val="2"/>
        <charset val="136"/>
      </rPr>
      <t>密碼變更</t>
    </r>
    <r>
      <rPr>
        <sz val="14"/>
        <color rgb="FF000000"/>
        <rFont val="微軟正黑體"/>
        <family val="2"/>
        <charset val="136"/>
      </rPr>
      <t>時，至少不可以與前三次使用過之密碼相同。</t>
    </r>
    <phoneticPr fontId="15" type="noConversion"/>
  </si>
  <si>
    <t>六、第四點及第五點所定措施，對非內部使用者，可依機關自行規範辦理。</t>
  </si>
  <si>
    <t>4-3.鑑別資訊回饋</t>
  </si>
  <si>
    <t>資通系統應遮蔽鑑別過程中之資訊。</t>
  </si>
  <si>
    <t>4-5.非內部使用者之識別與鑑別</t>
  </si>
  <si>
    <t>資通系統應識別及鑑別非機關使用者(或代表機關使用者行為之程序)。</t>
  </si>
  <si>
    <t>5.系統與服務獲得</t>
  </si>
  <si>
    <t>5-1.系統發展生命週期需求階段</t>
  </si>
  <si>
    <t>針對系統安全需求（含機密性、可用性、完整性）進行確認。</t>
    <phoneticPr fontId="15" type="noConversion"/>
  </si>
  <si>
    <t>5-3.系統發展生命週期開發階段</t>
  </si>
  <si>
    <t>一、應針對安全需求實作必要控制措施。</t>
  </si>
  <si>
    <t>二、應注意避免軟體常見漏洞及實作必要控制措施。</t>
  </si>
  <si>
    <t>三、發生錯誤時，使用者頁面僅顯示簡短錯誤訊息及代碼，不包含詳細之錯誤訊息。</t>
  </si>
  <si>
    <t>5-4.系統發展生命週期測試階段</t>
  </si>
  <si>
    <t>執行「弱點掃描」安全檢測。</t>
  </si>
  <si>
    <t>5-5.系統發展生命週期部署與維運階段</t>
  </si>
  <si>
    <t>一、於部署環境中應針對相關資通安全威脅，進行更新與修補，並關閉不必要服務及埠口。</t>
  </si>
  <si>
    <t>二、資通系統相關軟體，不使用預設密碼。</t>
  </si>
  <si>
    <t>5-6.系統發展生命週期委外階段</t>
  </si>
  <si>
    <t>資通系統開發如委外辦理，應將系統發展生命週期各階段依等級將安全需求（含機密性、可用性、完整性）納入委外契約。</t>
  </si>
  <si>
    <t>5-8.系統文件</t>
  </si>
  <si>
    <t>應儲存與管理系統發展生命週期之相關文件。</t>
  </si>
  <si>
    <t>7.系統與資訊完整性</t>
  </si>
  <si>
    <t>7-1.漏洞修復</t>
  </si>
  <si>
    <t>系統之漏洞修復應測試有效性及潛在影響，並定期更新。</t>
  </si>
  <si>
    <t>7-2.資通系統監控</t>
  </si>
  <si>
    <t>發現資通系統有被入侵跡象時，應通報機關特定人員。</t>
  </si>
  <si>
    <t>B-中</t>
  </si>
  <si>
    <t>一、已逾期之臨時或緊急帳號應刪除或禁用。</t>
    <phoneticPr fontId="15" type="noConversion"/>
  </si>
  <si>
    <t>二、資通系統閒置帳號應禁用。</t>
  </si>
  <si>
    <r>
      <t>三、定期審核資通系統帳號之</t>
    </r>
    <r>
      <rPr>
        <sz val="14"/>
        <color rgb="FFFF0000"/>
        <rFont val="微軟正黑體"/>
        <family val="2"/>
        <charset val="136"/>
      </rPr>
      <t>申
請、</t>
    </r>
    <r>
      <rPr>
        <sz val="14"/>
        <color theme="1"/>
        <rFont val="微軟正黑體"/>
        <family val="2"/>
        <charset val="136"/>
      </rPr>
      <t>建立、修改、啟用、</t>
    </r>
    <r>
      <rPr>
        <sz val="14"/>
        <color rgb="FFFF0000"/>
        <rFont val="微軟正黑體"/>
        <family val="2"/>
        <charset val="136"/>
      </rPr>
      <t>停</t>
    </r>
    <r>
      <rPr>
        <sz val="14"/>
        <color theme="1"/>
        <rFont val="微軟正黑體"/>
        <family val="2"/>
        <charset val="136"/>
      </rPr>
      <t>用及刪除。</t>
    </r>
    <phoneticPr fontId="15" type="noConversion"/>
  </si>
  <si>
    <t>1-2.最小權限</t>
  </si>
  <si>
    <t>採最小權限原則，僅允許使用者（或代表使用者行為之程序）依機關任務及業務功能，完成指派任務所需之授權存取。</t>
  </si>
  <si>
    <t>一、遠端存取之來源應為機關已預先定義及管理之存取控制點。</t>
    <phoneticPr fontId="15" type="noConversion"/>
  </si>
  <si>
    <r>
      <t>一、應定期審查</t>
    </r>
    <r>
      <rPr>
        <sz val="14"/>
        <color rgb="FFFF0000"/>
        <rFont val="微軟正黑體"/>
        <family val="2"/>
        <charset val="136"/>
      </rPr>
      <t>機關所保留資通系統產生之日誌</t>
    </r>
    <r>
      <rPr>
        <sz val="14"/>
        <color theme="1"/>
        <rFont val="微軟正黑體"/>
        <family val="2"/>
        <charset val="136"/>
      </rPr>
      <t>。</t>
    </r>
    <phoneticPr fontId="15" type="noConversion"/>
  </si>
  <si>
    <r>
      <t>一、系統內部時鐘應</t>
    </r>
    <r>
      <rPr>
        <sz val="14"/>
        <color rgb="FFFF0000"/>
        <rFont val="微軟正黑體"/>
        <family val="2"/>
        <charset val="136"/>
      </rPr>
      <t>定期</t>
    </r>
    <r>
      <rPr>
        <sz val="14"/>
        <color rgb="FF000000"/>
        <rFont val="微軟正黑體"/>
        <family val="2"/>
        <charset val="136"/>
      </rPr>
      <t>與基準時間源進行同步。</t>
    </r>
    <phoneticPr fontId="15" type="noConversion"/>
  </si>
  <si>
    <t>一、應運用雜湊或其他適當方式之完整性確保機制。</t>
  </si>
  <si>
    <t>一、應定期測試備份資訊，以驗證備份媒體之可靠性及資訊之完整性。</t>
  </si>
  <si>
    <t>3-2.系統備援</t>
  </si>
  <si>
    <t>一、訂定資通系統從中斷後至重新恢復服務之可容忍時間要求。</t>
  </si>
  <si>
    <r>
      <t>二、原服務中斷時，於可容忍時間內，由備援設備</t>
    </r>
    <r>
      <rPr>
        <sz val="14"/>
        <color rgb="FFFF0000"/>
        <rFont val="微軟正黑體"/>
        <family val="2"/>
        <charset val="136"/>
      </rPr>
      <t>或其他方式</t>
    </r>
    <r>
      <rPr>
        <sz val="14"/>
        <color rgb="FF000000"/>
        <rFont val="微軟正黑體"/>
        <family val="2"/>
        <charset val="136"/>
      </rPr>
      <t>取代</t>
    </r>
    <r>
      <rPr>
        <sz val="14"/>
        <color rgb="FFFF0000"/>
        <rFont val="微軟正黑體"/>
        <family val="2"/>
        <charset val="136"/>
      </rPr>
      <t>並</t>
    </r>
    <r>
      <rPr>
        <sz val="14"/>
        <color rgb="FF000000"/>
        <rFont val="微軟正黑體"/>
        <family val="2"/>
        <charset val="136"/>
      </rPr>
      <t>提供服務。</t>
    </r>
    <phoneticPr fontId="15" type="noConversion"/>
  </si>
  <si>
    <t>一、身分驗證機制應防範自動化程式之登入或密碼更換嘗試。</t>
  </si>
  <si>
    <t>二、密碼重設機制對使用者重新身分確認後，發送一次性及具有時效性符記。</t>
  </si>
  <si>
    <t>4-4.加密模組鑑別</t>
  </si>
  <si>
    <t>資通系統如以密碼進行鑑別時，該密碼應加密或經雜湊處理後儲存。</t>
    <phoneticPr fontId="15" type="noConversion"/>
  </si>
  <si>
    <t>5-2.系統發展生命週期設計階段</t>
  </si>
  <si>
    <t>一、根據系統功能與要求，識別可能影響系統之威脅，進行風險分析及評估。</t>
    <phoneticPr fontId="15" type="noConversion"/>
  </si>
  <si>
    <t>二、將風險評估結果回饋需求階段之檢核項目，並提出安全需求修正。</t>
  </si>
  <si>
    <r>
      <t>一、於系統發展生命週期之維運階段，</t>
    </r>
    <r>
      <rPr>
        <sz val="14"/>
        <color rgb="FFFF0000"/>
        <rFont val="微軟正黑體"/>
        <family val="2"/>
        <charset val="136"/>
      </rPr>
      <t>應執行</t>
    </r>
    <r>
      <rPr>
        <sz val="14"/>
        <color theme="1"/>
        <rFont val="微軟正黑體"/>
        <family val="2"/>
        <charset val="136"/>
      </rPr>
      <t>版本控制與變更管理。</t>
    </r>
    <phoneticPr fontId="15" type="noConversion"/>
  </si>
  <si>
    <t>5-7.獲得程序</t>
  </si>
  <si>
    <t>開發、測試及正式作業環境應為區隔。</t>
  </si>
  <si>
    <t>一、定期確認資通系統相關漏洞修復之狀態。</t>
  </si>
  <si>
    <t>一、監控資通系統，以偵測攻擊與未授權之連線，並識別資通系統之未授權使用。</t>
  </si>
  <si>
    <t>7-3.軟體及資訊完整性</t>
  </si>
  <si>
    <t>一、使用完整性驗證工具，以偵測未授權變更特定軟體及資訊。</t>
  </si>
  <si>
    <t>二、使用者輸入資料合法性檢查應置放於應用系統伺服器端。</t>
  </si>
  <si>
    <t>三、發現違反完整性時，資通系統應實施機關指定之安全保護措施。</t>
  </si>
  <si>
    <t>高</t>
    <phoneticPr fontId="15" type="noConversion"/>
  </si>
  <si>
    <t>C-高</t>
  </si>
  <si>
    <r>
      <rPr>
        <sz val="14"/>
        <color rgb="FFFF0000"/>
        <rFont val="微軟正黑體"/>
        <family val="2"/>
        <charset val="136"/>
      </rPr>
      <t>二</t>
    </r>
    <r>
      <rPr>
        <sz val="14"/>
        <color rgb="FF000000"/>
        <rFont val="微軟正黑體"/>
        <family val="2"/>
        <charset val="136"/>
      </rPr>
      <t>、逾越機關所</t>
    </r>
    <r>
      <rPr>
        <sz val="14"/>
        <color rgb="FFFF0000"/>
        <rFont val="微軟正黑體"/>
        <family val="2"/>
        <charset val="136"/>
      </rPr>
      <t>許可之</t>
    </r>
    <r>
      <rPr>
        <sz val="14"/>
        <color rgb="FF000000"/>
        <rFont val="微軟正黑體"/>
        <family val="2"/>
        <charset val="136"/>
      </rPr>
      <t>閒置時間或可使用期限時，系統應自動將使用者登出。</t>
    </r>
    <phoneticPr fontId="15" type="noConversion"/>
  </si>
  <si>
    <r>
      <rPr>
        <sz val="14"/>
        <color rgb="FFFF0000"/>
        <rFont val="微軟正黑體"/>
        <family val="2"/>
        <charset val="136"/>
      </rPr>
      <t>三</t>
    </r>
    <r>
      <rPr>
        <sz val="14"/>
        <color rgb="FF000000"/>
        <rFont val="微軟正黑體"/>
        <family val="2"/>
        <charset val="136"/>
      </rPr>
      <t>、應依機關規定之情況及條件，使用資通系統。</t>
    </r>
    <phoneticPr fontId="15" type="noConversion"/>
  </si>
  <si>
    <r>
      <rPr>
        <sz val="14"/>
        <color rgb="FFFF0000"/>
        <rFont val="微軟正黑體"/>
        <family val="2"/>
        <charset val="136"/>
      </rPr>
      <t>四</t>
    </r>
    <r>
      <rPr>
        <sz val="14"/>
        <color theme="1"/>
        <rFont val="微軟正黑體"/>
        <family val="2"/>
        <charset val="136"/>
      </rPr>
      <t>、監控資通系統帳號，如發現帳號違常使用時回報管理者。</t>
    </r>
    <phoneticPr fontId="15" type="noConversion"/>
  </si>
  <si>
    <r>
      <t>一、機關規定需要即時通報之</t>
    </r>
    <r>
      <rPr>
        <sz val="14"/>
        <color rgb="FFFF0000"/>
        <rFont val="微軟正黑體"/>
        <family val="2"/>
        <charset val="136"/>
      </rPr>
      <t>日誌處理</t>
    </r>
    <r>
      <rPr>
        <sz val="14"/>
        <color rgb="FF000000"/>
        <rFont val="微軟正黑體"/>
        <family val="2"/>
        <charset val="136"/>
      </rPr>
      <t>失效事件發生時，資通系統應於機關規定之時效內，對特定人員提出警告。</t>
    </r>
    <phoneticPr fontId="15" type="noConversion"/>
  </si>
  <si>
    <r>
      <t>一、定期備份</t>
    </r>
    <r>
      <rPr>
        <sz val="14"/>
        <color rgb="FFFF0000"/>
        <rFont val="微軟正黑體"/>
        <family val="2"/>
        <charset val="136"/>
      </rPr>
      <t>日誌</t>
    </r>
    <r>
      <rPr>
        <sz val="14"/>
        <color rgb="FF000000"/>
        <rFont val="微軟正黑體"/>
        <family val="2"/>
        <charset val="136"/>
      </rPr>
      <t>至與原系統外之其他實體系統。</t>
    </r>
    <phoneticPr fontId="15" type="noConversion"/>
  </si>
  <si>
    <t>一、應將備份還原，作為營運持續計畫測試之一部分。</t>
  </si>
  <si>
    <r>
      <t>二、應在與運作系統不同</t>
    </r>
    <r>
      <rPr>
        <sz val="14"/>
        <color rgb="FFFF0000"/>
        <rFont val="微軟正黑體"/>
        <family val="2"/>
        <charset val="136"/>
      </rPr>
      <t>地點</t>
    </r>
    <r>
      <rPr>
        <sz val="14"/>
        <color rgb="FF000000"/>
        <rFont val="微軟正黑體"/>
        <family val="2"/>
        <charset val="136"/>
      </rPr>
      <t>之獨立設施或防火櫃中，儲存重要資通系統軟體與其他安全相關資訊之備份。</t>
    </r>
    <phoneticPr fontId="15" type="noConversion"/>
  </si>
  <si>
    <r>
      <t>一、對</t>
    </r>
    <r>
      <rPr>
        <sz val="14"/>
        <color rgb="FFFF0000"/>
        <rFont val="微軟正黑體"/>
        <family val="2"/>
        <charset val="136"/>
      </rPr>
      <t>資通系統之</t>
    </r>
    <r>
      <rPr>
        <sz val="14"/>
        <color rgb="FF000000"/>
        <rFont val="微軟正黑體"/>
        <family val="2"/>
        <charset val="136"/>
      </rPr>
      <t>存取採取多重認證技術。</t>
    </r>
    <phoneticPr fontId="15" type="noConversion"/>
  </si>
  <si>
    <t>一、執行「源碼掃描」安全檢測。</t>
  </si>
  <si>
    <r>
      <t>二、</t>
    </r>
    <r>
      <rPr>
        <sz val="14"/>
        <color rgb="FFFF0000"/>
        <rFont val="微軟正黑體"/>
        <family val="2"/>
        <charset val="136"/>
      </rPr>
      <t>系統應</t>
    </r>
    <r>
      <rPr>
        <sz val="14"/>
        <color rgb="FF000000"/>
        <rFont val="微軟正黑體"/>
        <family val="2"/>
        <charset val="136"/>
      </rPr>
      <t>具備</t>
    </r>
    <r>
      <rPr>
        <sz val="14"/>
        <color rgb="FFFF0000"/>
        <rFont val="微軟正黑體"/>
        <family val="2"/>
        <charset val="136"/>
      </rPr>
      <t>發生</t>
    </r>
    <r>
      <rPr>
        <sz val="14"/>
        <color rgb="FF000000"/>
        <rFont val="微軟正黑體"/>
        <family val="2"/>
        <charset val="136"/>
      </rPr>
      <t>嚴重錯誤</t>
    </r>
    <r>
      <rPr>
        <sz val="14"/>
        <color rgb="FFFF0000"/>
        <rFont val="微軟正黑體"/>
        <family val="2"/>
        <charset val="136"/>
      </rPr>
      <t>時</t>
    </r>
    <r>
      <rPr>
        <sz val="14"/>
        <color rgb="FF000000"/>
        <rFont val="微軟正黑體"/>
        <family val="2"/>
        <charset val="136"/>
      </rPr>
      <t>之通知機制。</t>
    </r>
    <phoneticPr fontId="15" type="noConversion"/>
  </si>
  <si>
    <t>一、執行「滲透測試」安全檢測。</t>
  </si>
  <si>
    <t>6.系統與通訊保護</t>
  </si>
  <si>
    <t>6-1.傳輸之機密性與完整性</t>
  </si>
  <si>
    <t>一、資通系統應採用加密機制，以防止未授權之資訊揭露或偵測資訊之變更。但傳輸過程中有替代之實體保護措施者，不在此限。</t>
  </si>
  <si>
    <t>二、使用公開、國際機構驗證且未遭破解之演算法。</t>
  </si>
  <si>
    <t>三、支援演算法最大長度金鑰。</t>
  </si>
  <si>
    <r>
      <t>四、加密金鑰或憑證</t>
    </r>
    <r>
      <rPr>
        <sz val="14"/>
        <color rgb="FFFF0000"/>
        <rFont val="微軟正黑體"/>
        <family val="2"/>
        <charset val="136"/>
      </rPr>
      <t>應定期</t>
    </r>
    <r>
      <rPr>
        <sz val="14"/>
        <color rgb="FF000000"/>
        <rFont val="微軟正黑體"/>
        <family val="2"/>
        <charset val="136"/>
      </rPr>
      <t>更換。</t>
    </r>
    <phoneticPr fontId="15" type="noConversion"/>
  </si>
  <si>
    <t>五、伺服器端之金鑰保管應訂定管理規範及實施應有之安全防護措施。</t>
  </si>
  <si>
    <t>6-2.資料儲存之安全</t>
  </si>
  <si>
    <r>
      <rPr>
        <sz val="14"/>
        <color rgb="FFFF0000"/>
        <rFont val="微軟正黑體"/>
        <family val="2"/>
        <charset val="136"/>
      </rPr>
      <t>資通系統重要組態設定檔案</t>
    </r>
    <r>
      <rPr>
        <sz val="14"/>
        <color rgb="FF000000"/>
        <rFont val="微軟正黑體"/>
        <family val="2"/>
        <charset val="136"/>
      </rPr>
      <t>及</t>
    </r>
    <r>
      <rPr>
        <sz val="14"/>
        <color rgb="FFFF0000"/>
        <rFont val="微軟正黑體"/>
        <family val="2"/>
        <charset val="136"/>
      </rPr>
      <t>其他</t>
    </r>
    <r>
      <rPr>
        <sz val="14"/>
        <color rgb="FF000000"/>
        <rFont val="微軟正黑體"/>
        <family val="2"/>
        <charset val="136"/>
      </rPr>
      <t>具保護需求之資訊應加密</t>
    </r>
    <r>
      <rPr>
        <sz val="14"/>
        <color rgb="FFFF0000"/>
        <rFont val="微軟正黑體"/>
        <family val="2"/>
        <charset val="136"/>
      </rPr>
      <t>或以其他適當方式</t>
    </r>
    <r>
      <rPr>
        <sz val="14"/>
        <color rgb="FF000000"/>
        <rFont val="微軟正黑體"/>
        <family val="2"/>
        <charset val="136"/>
      </rPr>
      <t>儲存。</t>
    </r>
    <phoneticPr fontId="15" type="noConversion"/>
  </si>
  <si>
    <t>一、資通系統應採用自動化工具監控進出之通信流量，並於發現不尋常或未授權之活動時，針對該事件進行分析。</t>
  </si>
  <si>
    <t>一、應定期執行軟體與資訊完整性檢查。</t>
  </si>
  <si>
    <r>
      <t>三、定期審核資通系統帳號之</t>
    </r>
    <r>
      <rPr>
        <sz val="14"/>
        <color rgb="FFFF0000"/>
        <rFont val="微軟正黑體"/>
        <family val="2"/>
        <charset val="136"/>
      </rPr>
      <t>申請、</t>
    </r>
    <r>
      <rPr>
        <sz val="14"/>
        <color theme="1"/>
        <rFont val="微軟正黑體"/>
        <family val="2"/>
        <charset val="136"/>
      </rPr>
      <t>建立、修改、啟用、</t>
    </r>
    <r>
      <rPr>
        <sz val="14"/>
        <color rgb="FFFF0000"/>
        <rFont val="微軟正黑體"/>
        <family val="2"/>
        <charset val="136"/>
      </rPr>
      <t>停</t>
    </r>
    <r>
      <rPr>
        <sz val="14"/>
        <color theme="1"/>
        <rFont val="微軟正黑體"/>
        <family val="2"/>
        <charset val="136"/>
      </rPr>
      <t>用及刪除。</t>
    </r>
    <phoneticPr fontId="15" type="noConversion"/>
  </si>
  <si>
    <t>一、機關應定義各系統之閒置時間或可使用期限及資通系統之使用情況及條件。</t>
    <phoneticPr fontId="15" type="noConversion"/>
  </si>
  <si>
    <t>範例說明</t>
    <phoneticPr fontId="15" type="noConversion"/>
  </si>
  <si>
    <r>
      <t xml:space="preserve">–任何可有效防止或驗證稽核紀錄被竄改的機制，例如：
</t>
    </r>
    <r>
      <rPr>
        <sz val="14"/>
        <color theme="1"/>
        <rFont val="Wingdings"/>
        <family val="2"/>
        <charset val="2"/>
      </rPr>
      <t></t>
    </r>
    <r>
      <rPr>
        <sz val="14"/>
        <color theme="1"/>
        <rFont val="微軟正黑體"/>
        <family val="2"/>
        <charset val="136"/>
      </rPr>
      <t xml:space="preserve">計算並留存Log檔案雜湊值供將來比對
</t>
    </r>
    <r>
      <rPr>
        <sz val="14"/>
        <color theme="1"/>
        <rFont val="Wingdings"/>
        <family val="2"/>
        <charset val="2"/>
      </rPr>
      <t></t>
    </r>
    <r>
      <rPr>
        <sz val="14"/>
        <color theme="1"/>
        <rFont val="微軟正黑體"/>
        <family val="2"/>
        <charset val="136"/>
      </rPr>
      <t xml:space="preserve">加密
</t>
    </r>
    <r>
      <rPr>
        <sz val="14"/>
        <color theme="1"/>
        <rFont val="Wingdings"/>
        <family val="2"/>
        <charset val="2"/>
      </rPr>
      <t></t>
    </r>
    <r>
      <rPr>
        <sz val="14"/>
        <color theme="1"/>
        <rFont val="微軟正黑體"/>
        <family val="2"/>
        <charset val="136"/>
      </rPr>
      <t xml:space="preserve">目錄即時監控工具
</t>
    </r>
    <r>
      <rPr>
        <sz val="14"/>
        <color theme="1"/>
        <rFont val="Wingdings"/>
        <family val="2"/>
        <charset val="2"/>
      </rPr>
      <t></t>
    </r>
    <r>
      <rPr>
        <sz val="14"/>
        <color theme="1"/>
        <rFont val="微軟正黑體"/>
        <family val="2"/>
        <charset val="136"/>
      </rPr>
      <t xml:space="preserve">利用備份資料與原始資料比對
</t>
    </r>
    <r>
      <rPr>
        <sz val="14"/>
        <color theme="1"/>
        <rFont val="Wingdings"/>
        <family val="2"/>
        <charset val="2"/>
      </rPr>
      <t></t>
    </r>
    <r>
      <rPr>
        <sz val="14"/>
        <color theme="1"/>
        <rFont val="微軟正黑體"/>
        <family val="2"/>
        <charset val="136"/>
      </rPr>
      <t>儲存媒體唯讀</t>
    </r>
    <phoneticPr fontId="11" type="noConversion"/>
  </si>
  <si>
    <r>
      <t xml:space="preserve">–訂定復原點目標(Recovery Point Objective, RPO)
</t>
    </r>
    <r>
      <rPr>
        <sz val="14"/>
        <color theme="1"/>
        <rFont val="Wingdings"/>
        <family val="2"/>
        <charset val="2"/>
      </rPr>
      <t></t>
    </r>
    <r>
      <rPr>
        <sz val="14"/>
        <color theme="1"/>
        <rFont val="微軟正黑體"/>
        <family val="2"/>
        <charset val="136"/>
      </rPr>
      <t xml:space="preserve">當發生資料損失時，可使用最接近的備份資料進行復原
</t>
    </r>
    <r>
      <rPr>
        <sz val="14"/>
        <color theme="1"/>
        <rFont val="Wingdings"/>
        <family val="2"/>
        <charset val="2"/>
      </rPr>
      <t></t>
    </r>
    <r>
      <rPr>
        <sz val="14"/>
        <color theme="1"/>
        <rFont val="微軟正黑體"/>
        <family val="2"/>
        <charset val="136"/>
      </rPr>
      <t xml:space="preserve">資料備份頻率應滿足系統可容忍資料損失時間之要求
</t>
    </r>
    <r>
      <rPr>
        <sz val="14"/>
        <color theme="1"/>
        <rFont val="Wingdings"/>
        <family val="2"/>
        <charset val="2"/>
      </rPr>
      <t></t>
    </r>
    <r>
      <rPr>
        <sz val="14"/>
        <color theme="1"/>
        <rFont val="微軟正黑體"/>
        <family val="2"/>
        <charset val="136"/>
      </rPr>
      <t>例如，若RPO訂定為1小時，則至少每小時備份資料一次</t>
    </r>
    <phoneticPr fontId="11" type="noConversion"/>
  </si>
  <si>
    <r>
      <t xml:space="preserve">–Multi-Factor Authentication(MFA)
</t>
    </r>
    <r>
      <rPr>
        <sz val="14"/>
        <color theme="1"/>
        <rFont val="Wingdings"/>
        <family val="2"/>
        <charset val="2"/>
      </rPr>
      <t></t>
    </r>
    <r>
      <rPr>
        <sz val="14"/>
        <color theme="1"/>
        <rFont val="微軟正黑體"/>
        <family val="2"/>
        <charset val="136"/>
      </rPr>
      <t xml:space="preserve">所知之事-密碼、PIN碼、安全問答
</t>
    </r>
    <r>
      <rPr>
        <sz val="14"/>
        <color theme="1"/>
        <rFont val="Wingdings"/>
        <family val="2"/>
        <charset val="2"/>
      </rPr>
      <t></t>
    </r>
    <r>
      <rPr>
        <sz val="14"/>
        <color theme="1"/>
        <rFont val="微軟正黑體"/>
        <family val="2"/>
        <charset val="136"/>
      </rPr>
      <t xml:space="preserve">所持之物-憑證、晶片卡、OTP、簡訊驗證碼
</t>
    </r>
    <r>
      <rPr>
        <sz val="14"/>
        <color theme="1"/>
        <rFont val="Wingdings"/>
        <family val="2"/>
        <charset val="2"/>
      </rPr>
      <t></t>
    </r>
    <r>
      <rPr>
        <sz val="14"/>
        <color theme="1"/>
        <rFont val="微軟正黑體"/>
        <family val="2"/>
        <charset val="136"/>
      </rPr>
      <t xml:space="preserve">所具之形-指紋、掌紋等生物特徵
–應使用2種以上鑑別因子
</t>
    </r>
    <r>
      <rPr>
        <sz val="14"/>
        <color theme="1"/>
        <rFont val="Wingdings"/>
        <family val="2"/>
        <charset val="2"/>
      </rPr>
      <t></t>
    </r>
    <r>
      <rPr>
        <sz val="14"/>
        <color theme="1"/>
        <rFont val="微軟正黑體"/>
        <family val="2"/>
        <charset val="136"/>
      </rPr>
      <t xml:space="preserve">例如以自然人憑證登入，需同時具備兩個條件
</t>
    </r>
    <r>
      <rPr>
        <sz val="14"/>
        <color theme="1"/>
        <rFont val="Segoe UI Symbol"/>
        <family val="2"/>
      </rPr>
      <t>♦</t>
    </r>
    <r>
      <rPr>
        <sz val="14"/>
        <color theme="1"/>
        <rFont val="微軟正黑體"/>
        <family val="2"/>
        <charset val="136"/>
      </rPr>
      <t xml:space="preserve"> 持有卡片
</t>
    </r>
    <r>
      <rPr>
        <sz val="14"/>
        <color theme="1"/>
        <rFont val="Segoe UI Symbol"/>
        <family val="2"/>
      </rPr>
      <t>♦</t>
    </r>
    <r>
      <rPr>
        <sz val="14"/>
        <color theme="1"/>
        <rFont val="微軟正黑體"/>
        <family val="2"/>
        <charset val="136"/>
      </rPr>
      <t xml:space="preserve"> 知道卡片上的PIN碼</t>
    </r>
    <phoneticPr fontId="11" type="noConversion"/>
  </si>
  <si>
    <r>
      <t xml:space="preserve">–機關可自行定義密碼複雜度、最短與最長效期規定
</t>
    </r>
    <r>
      <rPr>
        <sz val="14"/>
        <color theme="1"/>
        <rFont val="Wingdings"/>
        <family val="2"/>
        <charset val="2"/>
      </rPr>
      <t></t>
    </r>
    <r>
      <rPr>
        <sz val="14"/>
        <color theme="1"/>
        <rFont val="微軟正黑體"/>
        <family val="2"/>
        <charset val="136"/>
      </rPr>
      <t>以Windows GCB為例，最短效期建議值1天，最長90天
–最短效期目的在防止使用者頻繁變更密碼以規避密碼歷程限制
–對非內部使用者，可依機關自行規範辦理</t>
    </r>
    <phoneticPr fontId="11" type="noConversion"/>
  </si>
  <si>
    <t>–機關可另訂內部規範非內部使用者之密碼安全性政策</t>
    <phoneticPr fontId="11" type="noConversion"/>
  </si>
  <si>
    <t>–非機關使用者如一般民眾使用者等外部人員
–實作身分鑑別機制，如帳號密碼，以確保可歸責性 (accountability)</t>
    <phoneticPr fontId="11" type="noConversion"/>
  </si>
  <si>
    <t>–針對新發現之威脅或風險分析結果調修安全需求</t>
    <phoneticPr fontId="11" type="noConversion"/>
  </si>
  <si>
    <t>–如避免OWASP Top10、CWE Top25等漏洞
–驗證方式如源碼檢測、弱點掃描</t>
    <phoneticPr fontId="11" type="noConversion"/>
  </si>
  <si>
    <t>– 系統宜客製化錯誤頁面，隱藏錯誤程式碼位置及內容等機敏訊息
– 驗證人員可存取不存在之網頁，檢視錯誤訊息
– 帳號登入失敗時，不宜指出明確原因(如帳號不存在、密碼錯誤)</t>
    <phoneticPr fontId="11" type="noConversion"/>
  </si>
  <si>
    <r>
      <t xml:space="preserve">– 系統弱點修補及元件(如作業系統安全性更新、JAVA、第三方函式庫等)更新等
– 就作業系統或平台之服務與埠口(Port)進行檢視與評估
</t>
    </r>
    <r>
      <rPr>
        <sz val="14"/>
        <color theme="1"/>
        <rFont val="Wingdings"/>
        <family val="2"/>
        <charset val="2"/>
      </rPr>
      <t></t>
    </r>
    <r>
      <rPr>
        <sz val="14"/>
        <color theme="1"/>
        <rFont val="微軟正黑體"/>
        <family val="2"/>
        <charset val="136"/>
      </rPr>
      <t xml:space="preserve"> 如利用網路檢測工具(如nmap)進行Port Scan
– 除非有相對應的服務需求外，原則關閉埠口
</t>
    </r>
    <r>
      <rPr>
        <sz val="14"/>
        <color theme="1"/>
        <rFont val="Wingdings"/>
        <family val="2"/>
        <charset val="2"/>
      </rPr>
      <t></t>
    </r>
    <r>
      <rPr>
        <sz val="14"/>
        <color theme="1"/>
        <rFont val="微軟正黑體"/>
        <family val="2"/>
        <charset val="136"/>
      </rPr>
      <t xml:space="preserve"> 建議以正面表列需要開啟該服務及埠口之理由</t>
    </r>
    <phoneticPr fontId="11" type="noConversion"/>
  </si>
  <si>
    <r>
      <t xml:space="preserve">–相關軟體如套裝軟體、資料庫、Web伺服器等，應避免使用預設密碼
</t>
    </r>
    <r>
      <rPr>
        <sz val="14"/>
        <color theme="1"/>
        <rFont val="Wingdings"/>
        <family val="2"/>
        <charset val="2"/>
      </rPr>
      <t></t>
    </r>
    <r>
      <rPr>
        <sz val="14"/>
        <color theme="1"/>
        <rFont val="微軟正黑體"/>
        <family val="2"/>
        <charset val="136"/>
      </rPr>
      <t>請確認在正式上線前皆完成密碼變更</t>
    </r>
    <phoneticPr fontId="11" type="noConversion"/>
  </si>
  <si>
    <r>
      <t xml:space="preserve">–版本控制目的在需要時可取回特定版本，機關進行系統
變更應訂定並遵循相關相關管理辦法或程序
</t>
    </r>
    <r>
      <rPr>
        <sz val="14"/>
        <color theme="1"/>
        <rFont val="Wingdings"/>
        <family val="2"/>
        <charset val="2"/>
      </rPr>
      <t></t>
    </r>
    <r>
      <rPr>
        <sz val="14"/>
        <color theme="1"/>
        <rFont val="微軟正黑體"/>
        <family val="2"/>
        <charset val="136"/>
      </rPr>
      <t xml:space="preserve">如導入版本控制軟體，並填寫相關流程申請審核表單
–變更管理之重點包含：
</t>
    </r>
    <r>
      <rPr>
        <sz val="14"/>
        <color theme="1"/>
        <rFont val="Wingdings"/>
        <family val="2"/>
        <charset val="2"/>
      </rPr>
      <t></t>
    </r>
    <r>
      <rPr>
        <sz val="14"/>
        <color theme="1"/>
        <rFont val="微軟正黑體"/>
        <family val="2"/>
        <charset val="136"/>
      </rPr>
      <t xml:space="preserve">系統開發與變更程序
</t>
    </r>
    <r>
      <rPr>
        <sz val="14"/>
        <color theme="1"/>
        <rFont val="Wingdings"/>
        <family val="2"/>
        <charset val="2"/>
      </rPr>
      <t></t>
    </r>
    <r>
      <rPr>
        <sz val="14"/>
        <color theme="1"/>
        <rFont val="微軟正黑體"/>
        <family val="2"/>
        <charset val="136"/>
      </rPr>
      <t xml:space="preserve">程式碼版本控制與追蹤
</t>
    </r>
    <r>
      <rPr>
        <sz val="14"/>
        <color theme="1"/>
        <rFont val="Wingdings"/>
        <family val="2"/>
        <charset val="2"/>
      </rPr>
      <t></t>
    </r>
    <r>
      <rPr>
        <sz val="14"/>
        <color theme="1"/>
        <rFont val="微軟正黑體"/>
        <family val="2"/>
        <charset val="136"/>
      </rPr>
      <t xml:space="preserve">變更上線前必要的安全活動
</t>
    </r>
    <r>
      <rPr>
        <sz val="14"/>
        <color theme="1"/>
        <rFont val="Wingdings"/>
        <family val="2"/>
        <charset val="2"/>
      </rPr>
      <t></t>
    </r>
    <r>
      <rPr>
        <sz val="14"/>
        <color theme="1"/>
        <rFont val="微軟正黑體"/>
        <family val="2"/>
        <charset val="136"/>
      </rPr>
      <t>回復程序</t>
    </r>
    <phoneticPr fontId="11" type="noConversion"/>
  </si>
  <si>
    <t>–開發環境、測試環境與正式作業環境可區隔成不同的設備及網段，限制所能存取的應用程式及資料庫，以保護正式作業環境系統及資料</t>
    <phoneticPr fontId="11" type="noConversion"/>
  </si>
  <si>
    <r>
      <t xml:space="preserve">–勿自行創建加密演算法
–停用已遭破解的演算法，如RC2、RC4、DES及3DES等
</t>
    </r>
    <r>
      <rPr>
        <sz val="14"/>
        <color theme="1"/>
        <rFont val="Wingdings"/>
        <family val="2"/>
        <charset val="2"/>
      </rPr>
      <t></t>
    </r>
    <r>
      <rPr>
        <sz val="14"/>
        <color theme="1"/>
        <rFont val="微軟正黑體"/>
        <family val="2"/>
        <charset val="136"/>
      </rPr>
      <t xml:space="preserve">可改用AES、RSA等較安全的演算法
–停用不安全的網路傳輸協定，如SSL V3及TLS1.0等
</t>
    </r>
    <r>
      <rPr>
        <sz val="14"/>
        <color theme="1"/>
        <rFont val="Wingdings"/>
        <family val="2"/>
        <charset val="2"/>
      </rPr>
      <t></t>
    </r>
    <r>
      <rPr>
        <sz val="14"/>
        <color theme="1"/>
        <rFont val="微軟正黑體"/>
        <family val="2"/>
        <charset val="136"/>
      </rPr>
      <t>建議採用TLS1.2以上</t>
    </r>
    <phoneticPr fontId="11" type="noConversion"/>
  </si>
  <si>
    <r>
      <t xml:space="preserve">–站台在選擇加密傳輸金鑰時，較長之金鑰長度強度較高
</t>
    </r>
    <r>
      <rPr>
        <sz val="14"/>
        <color theme="1"/>
        <rFont val="Wingdings"/>
        <family val="2"/>
        <charset val="2"/>
      </rPr>
      <t></t>
    </r>
    <r>
      <rPr>
        <sz val="14"/>
        <color theme="1"/>
        <rFont val="微軟正黑體"/>
        <family val="2"/>
        <charset val="136"/>
      </rPr>
      <t xml:space="preserve">例如多數伺服器允許AES支援達256-bit，RSA支援達2048-bit
–Nmap檢測工具
</t>
    </r>
    <r>
      <rPr>
        <sz val="14"/>
        <color theme="1"/>
        <rFont val="Wingdings"/>
        <family val="2"/>
        <charset val="2"/>
      </rPr>
      <t></t>
    </r>
    <r>
      <rPr>
        <sz val="14"/>
        <color theme="1"/>
        <rFont val="微軟正黑體"/>
        <family val="2"/>
        <charset val="136"/>
      </rPr>
      <t>https://nmap.org/</t>
    </r>
    <phoneticPr fontId="11" type="noConversion"/>
  </si>
  <si>
    <t>–避免使用萬年憑證而增加被破解的風險，已過期憑證應盡速更換
–對外服務站台應使用合法憑證中心(如政府憑證管理中心GCA)核發之伺服器憑證
–內部站台若使用自簽憑證，亦應注意使用年限</t>
    <phoneticPr fontId="11" type="noConversion"/>
  </si>
  <si>
    <t>– 系統相關組態設定檔應加密保護，以保護其中機敏資料。例如，含有資料庫連線資訊及帳密之設定檔
– 靜置資訊：指資訊位於資通系統特定元件，例如儲存設備上之狀態，或與系統相關需要保護之資訊，例如設定防火牆、閘道器、入侵偵測、防禦系統、過濾式路由器及鑑別符內容等資訊</t>
    <phoneticPr fontId="11" type="noConversion"/>
  </si>
  <si>
    <t>–與安全相關之軟體更新包含修補程式(Patch)、服務包(Service Pack)及熱修復(Hotfix)等，系統元件之安全弱點亦可能藉由更新函式庫或程式版本等方式進行修補
–機關應定期進行軟體更新，應評估更新可行性及通過測試後，始於正式環境進行更新</t>
    <phoneticPr fontId="11" type="noConversion"/>
  </si>
  <si>
    <t>–機關宜注意相關之安全漏洞訊息(如透過CVE相關訊息網站、廠商安全通告等)
–由弱點掃描及滲透測試等安全檢測活動所檢出之系統漏洞應設法修復並定期追蹤修復進度，或是配合定期之安全檢測作業確認複測</t>
    <phoneticPr fontId="11" type="noConversion"/>
  </si>
  <si>
    <t>–如告知系統管理人員或系統承辦人員等，並配合機關通報時效，告知機關資安通報窗口以進行內部或外部通報</t>
    <phoneticPr fontId="11" type="noConversion"/>
  </si>
  <si>
    <t>–機關應具備監控資通系統之能力，如指派專業人員或使用監控設備，用以偵測資通系統連線行為</t>
    <phoneticPr fontId="11" type="noConversion"/>
  </si>
  <si>
    <t>–如部署IPS、IDS、WAF、UTM防火牆等具備自動化監控能力之網路安全防護產品以監控資通系統網路行為</t>
    <phoneticPr fontId="11" type="noConversion"/>
  </si>
  <si>
    <r>
      <t xml:space="preserve">–機關需可察覺特定軟體及資訊已被惡意竄改
–常見資安威脅例如站台首頁被置換、網頁掛馬等
–完整性驗證工具例如
</t>
    </r>
    <r>
      <rPr>
        <sz val="14"/>
        <color theme="1"/>
        <rFont val="Wingdings"/>
        <family val="2"/>
        <charset val="2"/>
      </rPr>
      <t></t>
    </r>
    <r>
      <rPr>
        <sz val="14"/>
        <color theme="1"/>
        <rFont val="微軟正黑體"/>
        <family val="2"/>
        <charset val="136"/>
      </rPr>
      <t xml:space="preserve">雜湊(Hash)、 FCIV
</t>
    </r>
    <r>
      <rPr>
        <sz val="14"/>
        <color theme="1"/>
        <rFont val="Wingdings"/>
        <family val="2"/>
        <charset val="2"/>
      </rPr>
      <t></t>
    </r>
    <r>
      <rPr>
        <sz val="14"/>
        <color theme="1"/>
        <rFont val="微軟正黑體"/>
        <family val="2"/>
        <charset val="136"/>
      </rPr>
      <t xml:space="preserve">數位簽章 (PGP/GPG、 Sigcheck、osslsigncode等)
</t>
    </r>
    <r>
      <rPr>
        <sz val="14"/>
        <color theme="1"/>
        <rFont val="Wingdings"/>
        <family val="2"/>
        <charset val="2"/>
      </rPr>
      <t></t>
    </r>
    <r>
      <rPr>
        <sz val="14"/>
        <color theme="1"/>
        <rFont val="微軟正黑體"/>
        <family val="2"/>
        <charset val="136"/>
      </rPr>
      <t xml:space="preserve">目錄監控軟體
</t>
    </r>
    <r>
      <rPr>
        <sz val="14"/>
        <color theme="1"/>
        <rFont val="Wingdings"/>
        <family val="2"/>
        <charset val="2"/>
      </rPr>
      <t></t>
    </r>
    <r>
      <rPr>
        <sz val="14"/>
        <color theme="1"/>
        <rFont val="微軟正黑體"/>
        <family val="2"/>
        <charset val="136"/>
      </rPr>
      <t>或其他足以檢查完整性之工具</t>
    </r>
    <phoneticPr fontId="11" type="noConversion"/>
  </si>
  <si>
    <t>–定期進行完整性檢查，以發現潛藏之資安事件
–實作方式如每日排程執行Hash值計算比對軟體、韌體及資訊之完整性，違反完整性時自動通知</t>
    <phoneticPr fontId="11" type="noConversion"/>
  </si>
  <si>
    <t>–在發現資通系統完整性遭到破壞時(如資料庫或檔案被不當竄改、站台被植入惡意指令碼或元件等)，應採取適當之行動，如通知系統管理者進行緊急應變處置，並依規定之通報流程進行資安事件通報作業</t>
    <phoneticPr fontId="11" type="noConversion"/>
  </si>
  <si>
    <t>–系統帳號如應用程式、作業系統及資料庫等帳號，不可由系統管理者任意調整異動，應應符合機關管理程序規範，並經權責人員簽核後始可進行作業
–如填寫紙本申請單流程(如：系統帳號/權限異動申請單等)，或利用系統線上申請審核流程來完成</t>
    <phoneticPr fontId="11" type="noConversion"/>
  </si>
  <si>
    <t>–臨時或緊急帳號可能為暫時性業務需求而開立，惟若已無繼續使用的需求，則不應仍留存於系統中，徒增帳戶被盜用的風險
–機關宜定義臨時或緊急帳號使用期限(如30天)
–定期人工帳號清查，或利用系統排程自動刪除/禁用
–稽核人員宜抽查違規使用之臨時或緊急帳號</t>
    <phoneticPr fontId="11" type="noConversion"/>
  </si>
  <si>
    <t>–閒置帳號係指久未登入的帳號(如60天未登入)，常見原因如未移除已調、離(退)職人員之帳號權限等
–可針對不同之資通系統與帳號類型(如機關主管或一般業務使用者等) 定義不同期限
–機關宜定義閒置期限
–定期人工帳號清查，或利用系統排程自動禁用
–稽核人員宜抽查違規使用之閒置帳號</t>
    <phoneticPr fontId="11" type="noConversion"/>
  </si>
  <si>
    <t>–定期人工審核帳號異動紀錄，包含應用程式、作業系統及資料庫等系統相關元件之使用者帳號，以發現未經授權的帳號變更行為。
–建議可留存帳號清查紀錄以提供稽核證據</t>
    <phoneticPr fontId="11" type="noConversion"/>
  </si>
  <si>
    <t>– 系統應設定自動將閒置使用者登出之功能
– 以ASP.NET站台為例，預設閒置期限為20分鐘
– 機關亦可依資通系統使用需求訂定帳號使用時間限制，如限制僅允許上班端登入，或每次登入的操作時間上限
– 測試方式例如登入測試帳號後閒置20分鐘，觀察是否被自動登出</t>
    <phoneticPr fontId="11" type="noConversion"/>
  </si>
  <si>
    <r>
      <t xml:space="preserve">–資通系統應考量系統使用需求及資安風險，訂定相關使用條件，如帳號類型與功能限制、操作時段限制、來源位址、連線數量及存取資源等
–舉例說明
</t>
    </r>
    <r>
      <rPr>
        <sz val="14"/>
        <color theme="1"/>
        <rFont val="Wingdings"/>
        <family val="2"/>
        <charset val="2"/>
      </rPr>
      <t></t>
    </r>
    <r>
      <rPr>
        <sz val="14"/>
        <color theme="1"/>
        <rFont val="微軟正黑體"/>
        <family val="2"/>
        <charset val="136"/>
      </rPr>
      <t>機關內部系統僅允許內部使用者利用AD帳號登入，並限制帳號來源IP位址: XXX.X.2.1~XXX.X.2.250。資通系統後臺僅限管理者帳號利用本機位址(OOO.O.0.1)存取管理頁面
–稽核人員宜抽查任何帳號違規使用之行為</t>
    </r>
    <phoneticPr fontId="11" type="noConversion"/>
  </si>
  <si>
    <r>
      <t xml:space="preserve">–帳號違常使用泛指有違日常行為模式之行為，例如：
</t>
    </r>
    <r>
      <rPr>
        <sz val="14"/>
        <color theme="1"/>
        <rFont val="Wingdings"/>
        <family val="2"/>
        <charset val="2"/>
      </rPr>
      <t></t>
    </r>
    <r>
      <rPr>
        <sz val="14"/>
        <color theme="1"/>
        <rFont val="微軟正黑體"/>
        <family val="2"/>
        <charset val="136"/>
      </rPr>
      <t xml:space="preserve">在異常時間登入資通系統
</t>
    </r>
    <r>
      <rPr>
        <sz val="14"/>
        <color theme="1"/>
        <rFont val="Wingdings"/>
        <family val="2"/>
        <charset val="2"/>
      </rPr>
      <t></t>
    </r>
    <r>
      <rPr>
        <sz val="14"/>
        <color theme="1"/>
        <rFont val="微軟正黑體"/>
        <family val="2"/>
        <charset val="136"/>
      </rPr>
      <t xml:space="preserve">未依其業務需求大量存取敏感性資料
</t>
    </r>
    <r>
      <rPr>
        <sz val="14"/>
        <color theme="1"/>
        <rFont val="Wingdings"/>
        <family val="2"/>
        <charset val="2"/>
      </rPr>
      <t></t>
    </r>
    <r>
      <rPr>
        <sz val="14"/>
        <color theme="1"/>
        <rFont val="微軟正黑體"/>
        <family val="2"/>
        <charset val="136"/>
      </rPr>
      <t xml:space="preserve">帳戶破解、越權存取等惡意行為
–監控資通系統帳號，如利用資安防護設備、SOC監控服務，或實作系統異常處理機制等
–當發現如帳號破解、越權存取等違規使用行為，向管理者發出警示通知
</t>
    </r>
    <r>
      <rPr>
        <sz val="14"/>
        <color theme="1"/>
        <rFont val="Wingdings"/>
        <family val="2"/>
        <charset val="2"/>
      </rPr>
      <t></t>
    </r>
    <r>
      <rPr>
        <sz val="14"/>
        <color theme="1"/>
        <rFont val="微軟正黑體"/>
        <family val="2"/>
        <charset val="136"/>
      </rPr>
      <t>如顯示警示畫面、寄送信件或簡訊通知等</t>
    </r>
    <phoneticPr fontId="11" type="noConversion"/>
  </si>
  <si>
    <r>
      <t xml:space="preserve">– 授權決策採用最小權限原則，確保使用者或程序運行的權限等級不高於完成業務功能之所需
– 實務上常區別特權帳號、內部使用者、非內部使用者等，限制存取授權範圍內之系統資源(如資料庫、檔案、功能頁面等)– 可透過定期的帳號權限清查，審核帳號使用者與其權限是否滿足其業務所需之最小權限
– 稽核人員宜檢視
</t>
    </r>
    <r>
      <rPr>
        <sz val="14"/>
        <color theme="1"/>
        <rFont val="Wingdings"/>
        <family val="2"/>
        <charset val="2"/>
      </rPr>
      <t></t>
    </r>
    <r>
      <rPr>
        <sz val="14"/>
        <color theme="1"/>
        <rFont val="微軟正黑體"/>
        <family val="2"/>
        <charset val="136"/>
      </rPr>
      <t xml:space="preserve">特權帳號之發放
</t>
    </r>
    <r>
      <rPr>
        <sz val="14"/>
        <color theme="1"/>
        <rFont val="Wingdings"/>
        <family val="2"/>
        <charset val="2"/>
      </rPr>
      <t></t>
    </r>
    <r>
      <rPr>
        <sz val="14"/>
        <color theme="1"/>
        <rFont val="微軟正黑體"/>
        <family val="2"/>
        <charset val="136"/>
      </rPr>
      <t xml:space="preserve">使用者或程序運行之存取權限
</t>
    </r>
    <r>
      <rPr>
        <sz val="14"/>
        <color theme="1"/>
        <rFont val="Wingdings"/>
        <family val="2"/>
        <charset val="2"/>
      </rPr>
      <t></t>
    </r>
    <r>
      <rPr>
        <sz val="14"/>
        <color theme="1"/>
        <rFont val="微軟正黑體"/>
        <family val="2"/>
        <charset val="136"/>
      </rPr>
      <t>資通系統任何與使用權限相關的設定</t>
    </r>
    <phoneticPr fontId="11" type="noConversion"/>
  </si>
  <si>
    <r>
      <t xml:space="preserve">– 遠端存取是使用者(或程序)透過外部網路通訊存取資通系統的行為，如透過Internet或VPN連線至機關對外或內部站台等
– 應通過權限檢查後始能存取系統資源
</t>
    </r>
    <r>
      <rPr>
        <sz val="14"/>
        <color theme="1"/>
        <rFont val="Wingdings"/>
        <family val="2"/>
        <charset val="2"/>
      </rPr>
      <t></t>
    </r>
    <r>
      <rPr>
        <sz val="14"/>
        <color theme="1"/>
        <rFont val="微軟正黑體"/>
        <family val="2"/>
        <charset val="136"/>
      </rPr>
      <t xml:space="preserve"> 例如，機關站台除公開頁面外，使用者需完成登入並取得授權後才能操作系統
– 建立使用限制、組態需求、連線需求以進行連線過程的安全控管，將這些資訊文件化則有助於使用者遵循以及提供稽核證據
– 常見的權限檢查實作缺失為僅依賴使用者端的驗證程式 (如JavaScript、Mobile APP等)，容易被惡意竄改驗證資訊，故應實作於伺服器端才能降低被繞過授權檢查的風險</t>
    </r>
    <phoneticPr fontId="11" type="noConversion"/>
  </si>
  <si>
    <t>–使用SOC監控服務或部署網路安全設備(如WAF及IPS/IDS等)以監控資通系統遠端連線行為，目的在及時發現異常連線或惡意攻擊
–稽核人員宜抽查資通系統監控機制，確認已被納入機關監控範圍內</t>
    <phoneticPr fontId="11" type="noConversion"/>
  </si>
  <si>
    <t>–遠端存取應使用加密機制建立安全通道，包含(但不限於)HTTPS、 SSH、VPN 、 SFTP及遠端桌面(RDP)等
–稽核人員宜檢視任何遠端存取之通道，確認其傳輸協定的加密設定
–測試案例可利用未加密連線(如HTTP、Telnet、FTP等)存取系統，系統應拒絕連線</t>
    <phoneticPr fontId="11" type="noConversion"/>
  </si>
  <si>
    <r>
      <t xml:space="preserve">–為避免全面性開放存取，可限制遠端存取來源以降低攻擊風險，如以白名單限定來源端位址或網段等
</t>
    </r>
    <r>
      <rPr>
        <sz val="14"/>
        <color theme="1"/>
        <rFont val="Wingdings"/>
        <family val="2"/>
        <charset val="2"/>
      </rPr>
      <t></t>
    </r>
    <r>
      <rPr>
        <sz val="14"/>
        <color theme="1"/>
        <rFont val="微軟正黑體"/>
        <family val="2"/>
        <charset val="136"/>
      </rPr>
      <t>例如，駐外單位欲存取內部系統，僅開放特定之來源IP存取
–稽核人員宜檢視相關存取控制設定，如系統組態設定檔案或防火牆規則等
–測試案例可模擬未符合規範之連線行為，如以未許可之來源IP存取系統，系統應拒絕存取</t>
    </r>
    <phoneticPr fontId="11" type="noConversion"/>
  </si>
  <si>
    <t>–應留存資通系統稽核紀錄(Logs)，如Web應用程式、作業系統或資料庫日誌檔案等，以滿足程式除錯、行為歸責、稽核取證及法律規範等使用需求
–建議至少保留6個月
–稽核人員可抽查資通系統稽核紀錄，檢視其保留時間及留存情形</t>
    <phoneticPr fontId="11" type="noConversion"/>
  </si>
  <si>
    <t>–系統應具備Log機制，如針對身分驗證失敗、存取資源失敗、重要行為或資料異動、功能錯誤及管理者行為等
–避免留存冗雜訊息造成系統效能下降或儲存空間浪費
–稽核人員可能確認系統啟用之稽核功能，並抽查資通系統稽核紀錄內容
–測試案例可模擬觸發特定事件之行為，如帳戶登入失敗，再檢視所產生之稽核紀錄</t>
    <phoneticPr fontId="11" type="noConversion"/>
  </si>
  <si>
    <t>–稽核管理者行為有助於追查資安事件或發現濫權行為
–稽核人員宜針對管理者帳號執行的帳號異動、系統功能設定變更、敏感性資料存取等重要功能，檢視所留存之稽核紀錄
–測試案例如以管理者權限新增使用者帳號，檢視是否產生對應之稽核紀錄</t>
    <phoneticPr fontId="11" type="noConversion"/>
  </si>
  <si>
    <t>–定期(如每季)審查稽核紀錄，檢視稽核紀錄內容，以掌握是否在期間內曾發生重要的資安事件，如異常的存取行為、重大的系統錯誤等，並將報告發現之問題提交予指定之人員處理</t>
    <phoneticPr fontId="11" type="noConversion"/>
  </si>
  <si>
    <t>– 稽核紀錄中，以人事時地物，描述該資安事件
– 為強化日誌可讀性，同一套稽核系統(例如應用程式)應使用單一日誌紀錄機制(不應同時混用2種Logger)，產出之Log格式應一致</t>
    <phoneticPr fontId="11" type="noConversion"/>
  </si>
  <si>
    <r>
      <t xml:space="preserve">–計算及評估稽核紀錄之儲存空間使用量及成長速度，配置足夠硬碟或資料庫空間，減少因容量不足所造成的潛在損失或降低稽核能力之發生率
–自我檢查舉例
</t>
    </r>
    <r>
      <rPr>
        <sz val="14"/>
        <color theme="1"/>
        <rFont val="Wingdings"/>
        <family val="2"/>
        <charset val="2"/>
      </rPr>
      <t></t>
    </r>
    <r>
      <rPr>
        <sz val="14"/>
        <color theme="1"/>
        <rFont val="微軟正黑體"/>
        <family val="2"/>
        <charset val="136"/>
      </rPr>
      <t xml:space="preserve">稽核紀錄留存於檔案，存放於硬碟，儲存可用容量為60GB，評估符合保存6個月之要求
</t>
    </r>
    <r>
      <rPr>
        <sz val="14"/>
        <color theme="1"/>
        <rFont val="Wingdings"/>
        <family val="2"/>
        <charset val="2"/>
      </rPr>
      <t></t>
    </r>
    <r>
      <rPr>
        <sz val="14"/>
        <color theme="1"/>
        <rFont val="微軟正黑體"/>
        <family val="2"/>
        <charset val="136"/>
      </rPr>
      <t>稽核紀錄留存於資料庫，定期備份至磁帶，並設定資料庫空間使用率警示，避免儲存容量不足情況發生</t>
    </r>
    <phoneticPr fontId="11" type="noConversion"/>
  </si>
  <si>
    <r>
      <t xml:space="preserve">–稽核處理失效原因例如硬碟空間不足、資料庫連線中斷、系統功能異常等造成無法正常產生或留存稽核紀錄
–為避免危害系統可用性應評估相應之處理措施，例如(但不限於)：
</t>
    </r>
    <r>
      <rPr>
        <sz val="14"/>
        <color theme="1"/>
        <rFont val="Wingdings"/>
        <family val="2"/>
        <charset val="2"/>
      </rPr>
      <t></t>
    </r>
    <r>
      <rPr>
        <sz val="14"/>
        <color theme="1"/>
        <rFont val="微軟正黑體"/>
        <family val="2"/>
        <charset val="136"/>
      </rPr>
      <t xml:space="preserve">警示機關特定的人員或角色
</t>
    </r>
    <r>
      <rPr>
        <sz val="14"/>
        <color theme="1"/>
        <rFont val="Wingdings"/>
        <family val="2"/>
        <charset val="2"/>
      </rPr>
      <t></t>
    </r>
    <r>
      <rPr>
        <sz val="14"/>
        <color theme="1"/>
        <rFont val="微軟正黑體"/>
        <family val="2"/>
        <charset val="136"/>
      </rPr>
      <t xml:space="preserve">覆寫最舊的稽核紀錄 (但仍應符合稽核紀錄留存期限政策)
</t>
    </r>
    <r>
      <rPr>
        <sz val="14"/>
        <color theme="1"/>
        <rFont val="Wingdings"/>
        <family val="2"/>
        <charset val="2"/>
      </rPr>
      <t></t>
    </r>
    <r>
      <rPr>
        <sz val="14"/>
        <color theme="1"/>
        <rFont val="微軟正黑體"/>
        <family val="2"/>
        <charset val="136"/>
      </rPr>
      <t xml:space="preserve">停止產生稽核紀錄
</t>
    </r>
    <r>
      <rPr>
        <sz val="14"/>
        <color theme="1"/>
        <rFont val="Wingdings"/>
        <family val="2"/>
        <charset val="2"/>
      </rPr>
      <t></t>
    </r>
    <r>
      <rPr>
        <sz val="14"/>
        <color theme="1"/>
        <rFont val="微軟正黑體"/>
        <family val="2"/>
        <charset val="136"/>
      </rPr>
      <t>有限的任務和維運功能降級操作或關閉系統
–測試案例如模擬硬碟已滿等異常，並觀察系統行為</t>
    </r>
    <phoneticPr fontId="11" type="noConversion"/>
  </si>
  <si>
    <r>
      <t xml:space="preserve">–機關應定義需要即時通報之特定稽核失效事件(軟/硬體錯誤、稽核擷取機制失效、稽核儲存容量飽和或超過)、即時通報的時效、特定通知對象及通知方式
–實作方式舉例
</t>
    </r>
    <r>
      <rPr>
        <sz val="14"/>
        <color theme="1"/>
        <rFont val="Wingdings"/>
        <family val="2"/>
        <charset val="2"/>
      </rPr>
      <t></t>
    </r>
    <r>
      <rPr>
        <sz val="14"/>
        <color theme="1"/>
        <rFont val="微軟正黑體"/>
        <family val="2"/>
        <charset val="136"/>
      </rPr>
      <t>當日誌伺服器(Log Server)因無法連線而無法寫入Log時，資通系統自動寄發通知信件或簡訊給系統管理者</t>
    </r>
    <phoneticPr fontId="11" type="noConversion"/>
  </si>
  <si>
    <t>–LOG時戳格式應易於轉換成UTC或GMT格式，以利進行LOG分析，如設定台灣時區為UTC+8或GMT+8</t>
    <phoneticPr fontId="11" type="noConversion"/>
  </si>
  <si>
    <t>–資通系統應定期完成時間同步作業，確保LOG內使用精確的時間，有助於建立資安事件時間軸，加速資安事件追蹤作業
–稽核人員宜確認校時伺服器設定值之有效性</t>
    <phoneticPr fontId="11" type="noConversion"/>
  </si>
  <si>
    <t>–僅限已授權之權責人員(如系統或資料庫管理者)存取稽核紀錄(如日誌檔案或日誌伺服器)
–適用對象含稽核紀錄之備份</t>
    <phoneticPr fontId="11" type="noConversion"/>
  </si>
  <si>
    <t>–機關應定期執行稽核紀錄備份，並且不可存放在同一個系統內，以避免因實體主機損毀而造成原始資料與備份資料一併丟失
–常見方式如建置日誌伺服器或NAS等，或是利用磁碟與磁帶等儲存媒體存放備份資料</t>
    <phoneticPr fontId="11" type="noConversion"/>
  </si>
  <si>
    <r>
      <t xml:space="preserve">–機關應備份系統源碼(含原始程式碼、目的程式等)或系統重要資料(如系統業務資料、組態設定等)，不宜全數交由廠商管理保存，避免委外廠商倒閉或更換後無法維護系統之情形
</t>
    </r>
    <r>
      <rPr>
        <sz val="14"/>
        <color theme="1"/>
        <rFont val="Wingdings"/>
        <family val="2"/>
        <charset val="2"/>
      </rPr>
      <t></t>
    </r>
    <r>
      <rPr>
        <sz val="14"/>
        <color theme="1"/>
        <rFont val="微軟正黑體"/>
        <family val="2"/>
        <charset val="136"/>
      </rPr>
      <t>備份作業時機如廠商交付、內容變更時，或定期備份
–實務上如建置版本控制系統(如Git、SVN等)，或利用虛擬主機備份與資料庫備份等方式達成備份效果</t>
    </r>
    <phoneticPr fontId="11" type="noConversion"/>
  </si>
  <si>
    <t>–備份媒體亦可能毀損，故應定期測試備份資料是否有效
–建議留存測試紀錄以提供稽核證據
–驗證人員宜檢視備份媒體測試結果，測試週期應符合機關規定，測試內容需包含查檢備份資料的正確可用，如進行備份資料讀取測試等</t>
    <phoneticPr fontId="11" type="noConversion"/>
  </si>
  <si>
    <t>–營運持續計畫(BCP)應定期完整測試、演練，以驗證計畫之適切性及有效性，在災害復原過程中應使用備份資料，以驗證備份機制是否正確可靠
–驗證人員宜檢視營運持續計畫測試項目，需納入備份還原測試，如於測試環境中利用備份之源碼與資料還原資通系統</t>
    <phoneticPr fontId="11" type="noConversion"/>
  </si>
  <si>
    <t>–使用適當的實體及環境保護備份資料儲存媒體，需將備份資料與原始資料分開存放。
–例如，使用DVD光碟儲存資通系統軟體備份，並置於防火櫃中妥善保管</t>
    <phoneticPr fontId="11" type="noConversion"/>
  </si>
  <si>
    <t>–訂定資通系統從中斷後至重新恢復服務之可容忍時間要求，亦可稱為復原時間目標(Recovery Time Objective,RTO)</t>
    <phoneticPr fontId="11" type="noConversion"/>
  </si>
  <si>
    <r>
      <t xml:space="preserve">–機關應規劃適當的備援機制，以便在發生災害時，可於所訂定之容忍時間內讓服務回復正常運作
–提供備援設備以避免單點失效(single point of failure)
–亦可能採用其他可確保服務運作之方案
</t>
    </r>
    <r>
      <rPr>
        <sz val="14"/>
        <color theme="1"/>
        <rFont val="Wingdings"/>
        <family val="2"/>
        <charset val="2"/>
      </rPr>
      <t></t>
    </r>
    <r>
      <rPr>
        <sz val="14"/>
        <color theme="1"/>
        <rFont val="微軟正黑體"/>
        <family val="2"/>
        <charset val="136"/>
      </rPr>
      <t>如雲端環境、虛擬機器等</t>
    </r>
    <phoneticPr fontId="11" type="noConversion"/>
  </si>
  <si>
    <t>–實作身分鑑別並避免共用帳號，如替內部使用者建立個別帳號(含系統管理者與一般使用者)，以區分安全責任並強化可歸責性(Accountability)</t>
    <phoneticPr fontId="11" type="noConversion"/>
  </si>
  <si>
    <t>–若使用預設密碼(如由系統產生或人工配發)登入系統時應要求使用者變更
–預設密碼宜具備強制性，避免變更要求流於形式
–驗證人員宜發展測試案例，如使用預設密碼登入後，檢視系統是否提示變更要求</t>
    <phoneticPr fontId="11" type="noConversion"/>
  </si>
  <si>
    <t>–身分驗證相關資訊，如密碼，傳輸時應加密或編碼保護
–實務上常建立已加密之安全通道(如HTTPS、SSH等) ，或是以應用程式加密或編碼等方式保護
–驗證人員宜檢視系統是否使用加密傳輸協定，或可評估發展測試案例，如以網路封包分析軟體(如Wireshark等)攔截並檢視網路封包內容是否存在明文密碼</t>
    <phoneticPr fontId="11" type="noConversion"/>
  </si>
  <si>
    <t>–實作帳戶鎖定以避免密碼破解攻擊
–機關得視系統使用需求，自建之失敗驗證機制，如訂定不同之鎖定觸發條件與閉鎖期，或是其他身分驗證強化機制
–驗證人員宜發展測試案例，需包含測試鎖定機制觸發條件，以及測試鎖定期間禁止完成登入行為</t>
    <phoneticPr fontId="11" type="noConversion"/>
  </si>
  <si>
    <t>–系統應記錄使用者密碼歷程(非密碼明文形式)至少3代
–驗證人員可發展測試案例，如連續變更密碼3次，檢視新設定密碼能否設為與先前3次重複
–對非內部使用者，可依機關自行規範辦理</t>
    <phoneticPr fontId="11" type="noConversion"/>
  </si>
  <si>
    <t>–避免密碼破解，如實作Captcha或密碼鎖定機制
–驗證人員可測試圖形驗證碼機制之有效性，如輸入正確、錯誤或是空白的驗證碼時，能否通過驗證</t>
    <phoneticPr fontId="11" type="noConversion"/>
  </si>
  <si>
    <r>
      <t xml:space="preserve">–符記(Token)例如簡訊驗證碼或Email連結等
</t>
    </r>
    <r>
      <rPr>
        <sz val="14"/>
        <color theme="1"/>
        <rFont val="Wingdings"/>
        <family val="2"/>
        <charset val="2"/>
      </rPr>
      <t></t>
    </r>
    <r>
      <rPr>
        <sz val="14"/>
        <color theme="1"/>
        <rFont val="微軟正黑體"/>
        <family val="2"/>
        <charset val="136"/>
      </rPr>
      <t xml:space="preserve">一次性：不得重複使用同一個Token
</t>
    </r>
    <r>
      <rPr>
        <sz val="14"/>
        <color theme="1"/>
        <rFont val="Wingdings"/>
        <family val="2"/>
        <charset val="2"/>
      </rPr>
      <t></t>
    </r>
    <r>
      <rPr>
        <sz val="14"/>
        <color theme="1"/>
        <rFont val="微軟正黑體"/>
        <family val="2"/>
        <charset val="136"/>
      </rPr>
      <t>時效性： 限制有效期限，如效期60分鐘
–驗證人員可發展測試案例，如確認是否成功發送符記，並測試當使用錯誤、空白、過期或重複使用的符記時是否仍能通過驗證</t>
    </r>
    <phoneticPr fontId="11" type="noConversion"/>
  </si>
  <si>
    <t>–資通系統應避免在使用者輸入密碼時被人從旁窺視，密碼輸入欄位不可顯示明文，實務上常以*顯示
–驗證人員可發展測試案例，檢視密碼輸入欄位</t>
    <phoneticPr fontId="11" type="noConversion"/>
  </si>
  <si>
    <t>–不可以儲存使用者密碼明文字串
–驗證時可檢視資料庫中密碼欄位資訊，不可留存明文密碼，以避免惡意管理者或駭客入侵盜取密碼
–雜湊具備單向特性，無法從雜湊值回推原始訊息 (單向)</t>
    <phoneticPr fontId="11" type="noConversion"/>
  </si>
  <si>
    <t>–機關可自行發展設計系統安全需求檢核表，或參考技服中心「資通系統委外開發RFP資安需求範本(V2.0)-附件1資通系統資安需求項目查檢表」</t>
    <phoneticPr fontId="11" type="noConversion"/>
  </si>
  <si>
    <t>–例如透過威脅建模(Threat Modeling)或其他方法識別資安威脅，並以分析各種威脅之風險</t>
    <phoneticPr fontId="11" type="noConversion"/>
  </si>
  <si>
    <t>–資通系統應訂定安全需求項目，包含機密性、完整性及可用性等相關要求，並應確實實作
–依系統安全等級需求實作資通系統防護基準規定之安全控制措施</t>
    <phoneticPr fontId="11" type="noConversion"/>
  </si>
  <si>
    <r>
      <t xml:space="preserve">– 執行源碼掃描以檢測源碼中的安全弱點，並應留存掃描報告與修補紀錄以提供稽核證據
–OWASP整理之工具列表
</t>
    </r>
    <r>
      <rPr>
        <sz val="14"/>
        <color theme="1"/>
        <rFont val="Wingdings"/>
        <family val="2"/>
        <charset val="2"/>
      </rPr>
      <t></t>
    </r>
    <r>
      <rPr>
        <sz val="14"/>
        <color theme="1"/>
        <rFont val="微軟正黑體"/>
        <family val="2"/>
        <charset val="136"/>
      </rPr>
      <t xml:space="preserve">www.owasp.org/index.php/Source_Code_Analysis_Tools
– NIST整理之工具列表
</t>
    </r>
    <r>
      <rPr>
        <sz val="14"/>
        <color theme="1"/>
        <rFont val="Wingdings"/>
        <family val="2"/>
        <charset val="2"/>
      </rPr>
      <t></t>
    </r>
    <r>
      <rPr>
        <sz val="14"/>
        <color theme="1"/>
        <rFont val="微軟正黑體"/>
        <family val="2"/>
        <charset val="136"/>
      </rPr>
      <t xml:space="preserve"> https://www.nist.gov/itl/ssd/software-quality-group/source-codesecurity-
analyzers</t>
    </r>
    <phoneticPr fontId="11" type="noConversion"/>
  </si>
  <si>
    <t>–嚴重錯誤如系統效能大幅度下降、服務停擺或駭客入侵破壞系統完整性等嚴重影響業務正常運作
–機關應具備可靠且有效之系統錯誤通知機制，避免無人發覺與處理，不應僅依賴使用者客訴或事後檢視系統日誌
–如實作系統例外處理(try-catch)功能，在發生嚴重錯誤時自動以信件、簡訊或其他方式通知系統管理人員與系統承辦人員
–或利用SOC服務監控系統，提出即時異常警示</t>
    <phoneticPr fontId="11" type="noConversion"/>
  </si>
  <si>
    <r>
      <t xml:space="preserve">–使用自動化工具對目標進行掃描
</t>
    </r>
    <r>
      <rPr>
        <sz val="14"/>
        <color theme="1"/>
        <rFont val="Wingdings"/>
        <family val="2"/>
        <charset val="2"/>
      </rPr>
      <t></t>
    </r>
    <r>
      <rPr>
        <sz val="14"/>
        <color theme="1"/>
        <rFont val="微軟正黑體"/>
        <family val="2"/>
        <charset val="136"/>
      </rPr>
      <t>連接埠掃描、作業系統識別、版本掃描、弱點掃描等
–應留存檢測報告與修補紀錄
–如參考技服中心「政府機關弱點掃描服務委外服務案建議書徵求文件 (V3.0)」</t>
    </r>
    <phoneticPr fontId="11" type="noConversion"/>
  </si>
  <si>
    <r>
      <t xml:space="preserve">–由資安專家手動進行，效果取決於人員經驗與技術
–建議參考技服中心「政府機關滲透測試服務委外服務案建議書徵求文件 (V4.0)」
</t>
    </r>
    <r>
      <rPr>
        <sz val="14"/>
        <color theme="1"/>
        <rFont val="Wingdings"/>
        <family val="2"/>
        <charset val="2"/>
      </rPr>
      <t></t>
    </r>
    <r>
      <rPr>
        <sz val="14"/>
        <color theme="1"/>
        <rFont val="微軟正黑體"/>
        <family val="2"/>
        <charset val="136"/>
      </rPr>
      <t>https://www.nccst.nat.gov.tw/SecurityRFP
–應留存檢測報告與修補紀錄</t>
    </r>
    <phoneticPr fontId="11" type="noConversion"/>
  </si>
  <si>
    <t>–將系統安全需求明確納入委外契約，並據以驗收。
–建議參考技服中心「資通系統委外開發RFP資安需求範本(V2.0)」</t>
    <phoneticPr fontId="11" type="noConversion"/>
  </si>
  <si>
    <r>
      <t xml:space="preserve">–系統發展生命週期之相關文件應以書面或電子化形式進行文件保存，並被納入管理程序，例如：
</t>
    </r>
    <r>
      <rPr>
        <sz val="14"/>
        <color theme="1"/>
        <rFont val="Wingdings"/>
        <family val="2"/>
        <charset val="2"/>
      </rPr>
      <t></t>
    </r>
    <r>
      <rPr>
        <sz val="14"/>
        <color theme="1"/>
        <rFont val="微軟正黑體"/>
        <family val="2"/>
        <charset val="136"/>
      </rPr>
      <t xml:space="preserve">系統需求書
</t>
    </r>
    <r>
      <rPr>
        <sz val="14"/>
        <color theme="1"/>
        <rFont val="Wingdings"/>
        <family val="2"/>
        <charset val="2"/>
      </rPr>
      <t></t>
    </r>
    <r>
      <rPr>
        <sz val="14"/>
        <color theme="1"/>
        <rFont val="微軟正黑體"/>
        <family val="2"/>
        <charset val="136"/>
      </rPr>
      <t xml:space="preserve">系統規格書
</t>
    </r>
    <r>
      <rPr>
        <sz val="14"/>
        <color theme="1"/>
        <rFont val="Wingdings"/>
        <family val="2"/>
        <charset val="2"/>
      </rPr>
      <t></t>
    </r>
    <r>
      <rPr>
        <sz val="14"/>
        <color theme="1"/>
        <rFont val="微軟正黑體"/>
        <family val="2"/>
        <charset val="136"/>
      </rPr>
      <t xml:space="preserve">系統發展計畫
</t>
    </r>
    <r>
      <rPr>
        <sz val="14"/>
        <color theme="1"/>
        <rFont val="Wingdings"/>
        <family val="2"/>
        <charset val="2"/>
      </rPr>
      <t></t>
    </r>
    <r>
      <rPr>
        <sz val="14"/>
        <color theme="1"/>
        <rFont val="微軟正黑體"/>
        <family val="2"/>
        <charset val="136"/>
      </rPr>
      <t xml:space="preserve">系統測試報告
</t>
    </r>
    <r>
      <rPr>
        <sz val="14"/>
        <color theme="1"/>
        <rFont val="Wingdings"/>
        <family val="2"/>
        <charset val="2"/>
      </rPr>
      <t></t>
    </r>
    <r>
      <rPr>
        <sz val="14"/>
        <color theme="1"/>
        <rFont val="微軟正黑體"/>
        <family val="2"/>
        <charset val="136"/>
      </rPr>
      <t xml:space="preserve">系統驗收紀錄
</t>
    </r>
    <r>
      <rPr>
        <sz val="14"/>
        <color theme="1"/>
        <rFont val="Wingdings"/>
        <family val="2"/>
        <charset val="2"/>
      </rPr>
      <t></t>
    </r>
    <r>
      <rPr>
        <sz val="14"/>
        <color theme="1"/>
        <rFont val="微軟正黑體"/>
        <family val="2"/>
        <charset val="136"/>
      </rPr>
      <t xml:space="preserve">系統變更紀錄
</t>
    </r>
    <r>
      <rPr>
        <sz val="14"/>
        <color theme="1"/>
        <rFont val="Wingdings"/>
        <family val="2"/>
        <charset val="2"/>
      </rPr>
      <t></t>
    </r>
    <r>
      <rPr>
        <sz val="14"/>
        <color theme="1"/>
        <rFont val="微軟正黑體"/>
        <family val="2"/>
        <charset val="136"/>
      </rPr>
      <t>其他</t>
    </r>
    <phoneticPr fontId="11" type="noConversion"/>
  </si>
  <si>
    <t>–資通系統應實作傳輸加密機制，例如HTTPS、SSH、SFTP及VPN等加密傳輸協定，或其他足以確保資料機密性與完整性之安全控制措施</t>
    <phoneticPr fontId="11" type="noConversion"/>
  </si>
  <si>
    <t>–機關應依據金鑰產生、分配、儲存、存取和銷毀之要求，建立和管理系統所使用密碼系統之密鑰
–強化存取控制，加密金鑰與加密資料應分開存放，以確保金鑰的機密性、完整性與可用性</t>
    <phoneticPr fontId="11" type="noConversion"/>
  </si>
  <si>
    <t>–輸入檢查(Input Validation)應實作於伺服器端，不可依賴客戶端檢查(如JavaScript、Mobile APP等)，以避免被惡意繞過
–如利用正規表示式(Regular Expression)方式實作白名單或黑名單進行字串過濾</t>
    <phoneticPr fontId="11" type="noConversion"/>
  </si>
  <si>
    <t>六、第四點及第五點所定措施，對非內部使用者，可依機關自行規範辦理。</t>
    <phoneticPr fontId="15" type="noConversion"/>
  </si>
  <si>
    <t>本系統有定期執行弱點掃描與風險修復作業</t>
    <phoneticPr fontId="15" type="noConversion"/>
  </si>
  <si>
    <t>國立臺北科技大學「ＯＯＯ」防護基準評估表</t>
    <phoneticPr fontId="11" type="noConversion"/>
  </si>
  <si>
    <t>中</t>
    <phoneticPr fontId="11" type="noConversion"/>
  </si>
  <si>
    <r>
      <t>日期：</t>
    </r>
    <r>
      <rPr>
        <b/>
        <sz val="14"/>
        <color rgb="FFFF0000"/>
        <rFont val="微軟正黑體"/>
        <family val="2"/>
        <charset val="136"/>
      </rPr>
      <t xml:space="preserve">　年　月　日 </t>
    </r>
    <r>
      <rPr>
        <b/>
        <sz val="14"/>
        <color theme="1"/>
        <rFont val="微軟正黑體"/>
        <family val="2"/>
        <charset val="136"/>
      </rPr>
      <t>　 　　　　　　　　　　　　　　　　　　　　　　　　　　　　　　　　　　　　　　　　　　　　　　　　　　　　　　　　　　　　　　　　　　　　　　　　　　　　　　　　　　　　　　　　　　　　　　　　版本：V1-1110707</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</si>
</sst>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
  </numFmts>
  <fonts count="26">
    <font>
      <sz val="12"/>
      <color theme="1"/>
      <name val="Arial"/>
    </font>
    <font>
      <sz val="12"/>
      <color theme="1"/>
      <name val="calibri"/>
      <family val="2"/>
      <charset val="136"/>
      <scheme val="minor"/>
    </font>
    <font>
      <sz val="12"/>
      <color theme="1"/>
      <name val="calibri"/>
      <family val="2"/>
      <charset val="136"/>
      <scheme val="minor"/>
    </font>
    <font>
      <sz val="14"/>
      <color theme="1"/>
      <name val="Microsoft JhengHei"/>
      <family val="2"/>
      <charset val="136"/>
    </font>
    <font>
      <b/>
      <sz val="14"/>
      <color theme="1"/>
      <name val="Microsoft JhengHei"/>
      <family val="2"/>
      <charset val="136"/>
    </font>
    <font>
      <b/>
      <sz val="20"/>
      <color theme="1"/>
      <name val="Microsoft JhengHei"/>
      <family val="2"/>
      <charset val="136"/>
    </font>
    <font>
      <b/>
      <sz val="16"/>
      <color theme="1"/>
      <name val="Microsoft JhengHei"/>
      <family val="2"/>
      <charset val="136"/>
    </font>
    <font>
      <b/>
      <sz val="14"/>
      <color rgb="FF0000FF"/>
      <name val="Microsoft JhengHei"/>
      <family val="2"/>
      <charset val="136"/>
    </font>
    <font>
      <sz val="14"/>
      <color rgb="FF0000FF"/>
      <name val="Microsoft JhengHei"/>
      <family val="2"/>
      <charset val="136"/>
    </font>
    <font>
      <sz val="14"/>
      <color theme="1"/>
      <name val="微軟正黑體"/>
      <family val="2"/>
      <charset val="136"/>
    </font>
    <font>
      <b/>
      <sz val="14"/>
      <color rgb="FF0000FF"/>
      <name val="微軟正黑體"/>
      <family val="2"/>
      <charset val="136"/>
    </font>
    <font>
      <sz val="9"/>
      <name val="細明體"/>
      <family val="3"/>
      <charset val="136"/>
    </font>
    <font>
      <sz val="12"/>
      <color theme="1"/>
      <name val="Arial"/>
      <family val="2"/>
    </font>
    <font>
      <b/>
      <sz val="14"/>
      <color theme="1"/>
      <name val="微軟正黑體"/>
      <family val="2"/>
      <charset val="136"/>
    </font>
    <font>
      <b/>
      <sz val="14"/>
      <color rgb="FFFF0000"/>
      <name val="微軟正黑體"/>
      <family val="2"/>
      <charset val="136"/>
    </font>
    <font>
      <sz val="9"/>
      <name val="calibri"/>
      <family val="2"/>
      <charset val="136"/>
      <scheme val="minor"/>
    </font>
    <font>
      <sz val="14"/>
      <name val="微軟正黑體"/>
      <family val="2"/>
      <charset val="136"/>
    </font>
    <font>
      <sz val="14"/>
      <color rgb="FF000000"/>
      <name val="微軟正黑體"/>
      <family val="2"/>
      <charset val="136"/>
    </font>
    <font>
      <sz val="14"/>
      <color rgb="FFFF0000"/>
      <name val="微軟正黑體"/>
      <family val="2"/>
      <charset val="136"/>
    </font>
    <font>
      <sz val="14"/>
      <color rgb="FF0000FF"/>
      <name val="微軟正黑體"/>
      <family val="2"/>
      <charset val="136"/>
    </font>
    <font>
      <sz val="14"/>
      <color theme="1"/>
      <name val="Wingdings"/>
      <family val="2"/>
      <charset val="2"/>
    </font>
    <font>
      <sz val="14"/>
      <color theme="1"/>
      <name val="Segoe UI Symbol"/>
      <family val="2"/>
    </font>
    <font>
      <sz val="14"/>
      <name val="細明體"/>
      <family val="3"/>
      <charset val="136"/>
    </font>
    <font>
      <sz val="14"/>
      <name val="Arial"/>
      <family val="2"/>
    </font>
    <font>
      <sz val="14"/>
      <name val="Arial"/>
      <family val="2"/>
      <charset val="136"/>
    </font>
    <font>
      <sz val="14"/>
      <color rgb="FFFF0000"/>
      <name val="細明體"/>
      <family val="3"/>
      <charset val="136"/>
    </font>
  </fonts>
  <fills count="8">
    <fill>
      <patternFill patternType="none"/>
    </fill>
    <fill>
      <patternFill patternType="gray125"/>
    </fill>
    <fill>
      <patternFill patternType="solid">
        <fgColor rgb="FFFDE9D9"/>
        <bgColor rgb="FFFDE9D9"/>
      </patternFill>
    </fill>
    <fill>
      <patternFill patternType="solid">
        <fgColor theme="9" tint="0.79998168889431442"/>
        <bgColor indexed="64"/>
      </patternFill>
    </fill>
    <fill>
      <patternFill patternType="solid">
        <fgColor rgb="FFFFC000"/>
        <bgColor indexed="64"/>
      </patternFill>
    </fill>
    <fill>
      <patternFill patternType="solid">
        <fgColor rgb="FFF3F3F3"/>
        <bgColor indexed="64"/>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9" fontId="12" fillId="0" borderId="0" applyFont="0" applyFill="0" applyBorder="0" applyAlignment="0" applyProtection="0">
      <alignment vertical="center"/>
    </xf>
    <xf numFmtId="0" fontId="2" fillId="0" borderId="0">
      <alignment vertical="center"/>
    </xf>
    <xf numFmtId="0" fontId="1" fillId="0" borderId="0">
      <alignment vertical="center"/>
    </xf>
  </cellStyleXfs>
  <cellXfs count="100">
    <xf numFmtId="0" fontId="0" fillId="0" borderId="0" xfId="0"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0" xfId="0" applyFont="1" applyAlignment="1">
      <alignment horizontal="center" vertical="center"/>
    </xf>
    <xf numFmtId="0" fontId="3" fillId="0" borderId="1" xfId="0" applyFont="1" applyBorder="1" applyAlignment="1">
      <alignment vertical="center" wrapText="1"/>
    </xf>
    <xf numFmtId="0" fontId="3" fillId="0" borderId="0" xfId="0" applyFont="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8" fillId="0" borderId="0" xfId="0" applyFont="1" applyAlignment="1">
      <alignment horizontal="left" vertical="center"/>
    </xf>
    <xf numFmtId="0" fontId="9" fillId="0" borderId="0" xfId="0" applyFont="1" applyAlignment="1" applyProtection="1">
      <alignment vertical="center"/>
      <protection locked="0"/>
    </xf>
    <xf numFmtId="0" fontId="13" fillId="0" borderId="0" xfId="0" applyFont="1" applyAlignment="1" applyProtection="1">
      <alignment horizontal="center" vertical="center"/>
      <protection locked="0"/>
    </xf>
    <xf numFmtId="0" fontId="9" fillId="0" borderId="0" xfId="0" applyFont="1" applyAlignment="1" applyProtection="1">
      <alignment horizontal="center" vertical="center"/>
      <protection locked="0"/>
    </xf>
    <xf numFmtId="0" fontId="13" fillId="0" borderId="0" xfId="0" applyFont="1" applyAlignment="1" applyProtection="1">
      <alignment horizontal="left" vertical="center"/>
      <protection locked="0"/>
    </xf>
    <xf numFmtId="176" fontId="9" fillId="0" borderId="0" xfId="1" applyNumberFormat="1" applyFont="1" applyAlignment="1" applyProtection="1">
      <alignment horizontal="center" vertical="center"/>
      <protection locked="0"/>
    </xf>
    <xf numFmtId="0" fontId="13" fillId="3" borderId="2" xfId="0" applyFont="1" applyFill="1" applyBorder="1" applyAlignment="1" applyProtection="1">
      <alignment horizontal="center" vertical="center"/>
      <protection locked="0"/>
    </xf>
    <xf numFmtId="0" fontId="13" fillId="3" borderId="2" xfId="0" applyFont="1" applyFill="1" applyBorder="1" applyAlignment="1">
      <alignment horizontal="center" vertical="center" wrapText="1"/>
    </xf>
    <xf numFmtId="0" fontId="13" fillId="4" borderId="2" xfId="0" applyFont="1" applyFill="1" applyBorder="1" applyAlignment="1">
      <alignment horizontal="center" vertical="center"/>
    </xf>
    <xf numFmtId="0" fontId="13" fillId="4" borderId="2" xfId="0" applyFont="1" applyFill="1" applyBorder="1" applyAlignment="1">
      <alignment horizontal="center" vertical="center" wrapText="1"/>
    </xf>
    <xf numFmtId="9" fontId="13" fillId="4" borderId="2" xfId="1" applyFont="1" applyFill="1" applyBorder="1" applyAlignment="1">
      <alignment horizontal="center" vertical="center"/>
    </xf>
    <xf numFmtId="176" fontId="13" fillId="4" borderId="2" xfId="1" applyNumberFormat="1" applyFont="1" applyFill="1" applyBorder="1" applyAlignment="1">
      <alignment horizontal="center" vertical="center"/>
    </xf>
    <xf numFmtId="0" fontId="9" fillId="0" borderId="2" xfId="0" applyFont="1" applyBorder="1" applyAlignment="1">
      <alignment horizontal="center" vertical="center"/>
    </xf>
    <xf numFmtId="0" fontId="16" fillId="0" borderId="2" xfId="0" applyFont="1" applyBorder="1" applyAlignment="1">
      <alignment horizontal="center" vertical="center" wrapText="1"/>
    </xf>
    <xf numFmtId="0" fontId="9" fillId="5" borderId="2" xfId="0" applyFont="1" applyFill="1" applyBorder="1" applyAlignment="1">
      <alignment horizontal="center" vertical="center" wrapText="1"/>
    </xf>
    <xf numFmtId="0" fontId="9" fillId="0" borderId="2" xfId="0" applyFont="1" applyBorder="1" applyAlignment="1">
      <alignment vertical="center"/>
    </xf>
    <xf numFmtId="0" fontId="9" fillId="5" borderId="2" xfId="0" applyFont="1" applyFill="1" applyBorder="1" applyAlignment="1">
      <alignment horizontal="left" vertical="center" wrapText="1"/>
    </xf>
    <xf numFmtId="0" fontId="17" fillId="5" borderId="2" xfId="0" applyFont="1" applyFill="1" applyBorder="1" applyAlignment="1">
      <alignment horizontal="left" vertical="center" wrapText="1"/>
    </xf>
    <xf numFmtId="0" fontId="9" fillId="0" borderId="2" xfId="0" applyFont="1" applyBorder="1" applyAlignment="1" applyProtection="1">
      <alignment horizontal="center" vertical="center"/>
      <protection locked="0"/>
    </xf>
    <xf numFmtId="176" fontId="9" fillId="0" borderId="2" xfId="1" applyNumberFormat="1" applyFont="1" applyBorder="1" applyAlignment="1">
      <alignment horizontal="center" vertical="center"/>
    </xf>
    <xf numFmtId="0" fontId="18" fillId="5" borderId="2" xfId="0" applyFont="1" applyFill="1" applyBorder="1" applyAlignment="1">
      <alignment horizontal="center" vertical="center" wrapText="1"/>
    </xf>
    <xf numFmtId="0" fontId="18" fillId="5" borderId="2" xfId="0" applyFont="1" applyFill="1" applyBorder="1" applyAlignment="1">
      <alignment horizontal="left" vertical="center" wrapText="1"/>
    </xf>
    <xf numFmtId="0" fontId="18" fillId="0" borderId="2" xfId="0" applyFont="1" applyBorder="1" applyAlignment="1">
      <alignment vertical="center" wrapText="1"/>
    </xf>
    <xf numFmtId="177" fontId="9" fillId="0" borderId="2" xfId="1" applyNumberFormat="1" applyFont="1" applyBorder="1" applyAlignment="1">
      <alignment horizontal="center" vertical="center"/>
    </xf>
    <xf numFmtId="0" fontId="17" fillId="5" borderId="2" xfId="0" applyFont="1" applyFill="1" applyBorder="1" applyAlignment="1">
      <alignment horizontal="justify" vertical="center" wrapText="1"/>
    </xf>
    <xf numFmtId="0" fontId="9" fillId="5" borderId="2" xfId="0" applyFont="1" applyFill="1" applyBorder="1" applyAlignment="1">
      <alignment horizontal="justify" vertical="center" wrapText="1"/>
    </xf>
    <xf numFmtId="0" fontId="16" fillId="5" borderId="2"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vertical="center"/>
    </xf>
    <xf numFmtId="0" fontId="9" fillId="0" borderId="0" xfId="0" applyFont="1" applyAlignment="1">
      <alignment horizontal="left" vertical="center" wrapText="1"/>
    </xf>
    <xf numFmtId="0" fontId="9" fillId="0" borderId="0" xfId="0" applyFont="1" applyAlignment="1">
      <alignment horizontal="justify" vertical="center" wrapText="1"/>
    </xf>
    <xf numFmtId="9" fontId="9" fillId="0" borderId="0" xfId="1" applyFont="1" applyBorder="1" applyAlignment="1">
      <alignment horizontal="center" vertical="center"/>
    </xf>
    <xf numFmtId="176" fontId="9" fillId="0" borderId="0" xfId="1" applyNumberFormat="1" applyFont="1" applyBorder="1" applyAlignment="1">
      <alignment horizontal="center" vertical="center"/>
    </xf>
    <xf numFmtId="0" fontId="10" fillId="0" borderId="0" xfId="0" applyFont="1" applyAlignment="1" applyProtection="1">
      <alignment horizontal="center" vertical="center"/>
      <protection locked="0"/>
    </xf>
    <xf numFmtId="0" fontId="10" fillId="0" borderId="0" xfId="0" applyFont="1" applyAlignment="1" applyProtection="1">
      <alignment horizontal="left" vertical="center"/>
      <protection locked="0"/>
    </xf>
    <xf numFmtId="0" fontId="13" fillId="0" borderId="0" xfId="0" applyFont="1" applyAlignment="1" applyProtection="1">
      <alignment vertical="center"/>
      <protection locked="0"/>
    </xf>
    <xf numFmtId="0" fontId="9" fillId="0" borderId="2" xfId="0" applyFont="1" applyBorder="1" applyAlignment="1" applyProtection="1">
      <alignment horizontal="left" vertical="center"/>
      <protection locked="0"/>
    </xf>
    <xf numFmtId="0" fontId="19" fillId="5" borderId="2" xfId="0" applyFont="1" applyFill="1" applyBorder="1" applyAlignment="1">
      <alignment horizontal="center" vertical="center" wrapText="1"/>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protection locked="0"/>
    </xf>
    <xf numFmtId="14" fontId="9" fillId="0" borderId="0" xfId="0" applyNumberFormat="1" applyFont="1" applyAlignment="1" applyProtection="1">
      <alignment horizontal="center" vertical="center"/>
      <protection locked="0"/>
    </xf>
    <xf numFmtId="14" fontId="13" fillId="4" borderId="2" xfId="0" applyNumberFormat="1" applyFont="1" applyFill="1" applyBorder="1" applyAlignment="1">
      <alignment horizontal="center" vertical="center"/>
    </xf>
    <xf numFmtId="0" fontId="13" fillId="0" borderId="0" xfId="0" applyFont="1" applyAlignment="1">
      <alignment vertical="center"/>
    </xf>
    <xf numFmtId="0" fontId="13" fillId="0" borderId="0" xfId="0" applyFont="1" applyAlignment="1">
      <alignment horizontal="center" vertical="center"/>
    </xf>
    <xf numFmtId="0" fontId="16" fillId="0" borderId="2" xfId="0" applyFont="1" applyBorder="1" applyAlignment="1">
      <alignment horizontal="center" vertical="center"/>
    </xf>
    <xf numFmtId="0" fontId="18" fillId="0" borderId="2" xfId="0" applyFont="1" applyBorder="1" applyAlignment="1">
      <alignment vertical="center"/>
    </xf>
    <xf numFmtId="0" fontId="9" fillId="0" borderId="2"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9" fillId="6" borderId="2" xfId="0" applyFont="1" applyFill="1" applyBorder="1" applyAlignment="1" applyProtection="1">
      <alignment vertical="center"/>
      <protection locked="0"/>
    </xf>
    <xf numFmtId="0" fontId="9" fillId="6" borderId="2" xfId="0" applyFont="1" applyFill="1" applyBorder="1" applyAlignment="1" applyProtection="1">
      <alignment horizontal="center" vertical="center"/>
      <protection locked="0"/>
    </xf>
    <xf numFmtId="0" fontId="9" fillId="6" borderId="2" xfId="0" applyFont="1" applyFill="1" applyBorder="1" applyAlignment="1" applyProtection="1">
      <alignment horizontal="left" vertical="center"/>
      <protection locked="0"/>
    </xf>
    <xf numFmtId="14" fontId="9" fillId="6" borderId="2" xfId="0" applyNumberFormat="1" applyFont="1" applyFill="1" applyBorder="1" applyAlignment="1" applyProtection="1">
      <alignment horizontal="center" vertical="center"/>
      <protection locked="0"/>
    </xf>
    <xf numFmtId="0" fontId="16" fillId="6" borderId="2" xfId="0" applyFont="1" applyFill="1" applyBorder="1" applyAlignment="1" applyProtection="1">
      <alignment horizontal="left" vertical="center"/>
      <protection locked="0"/>
    </xf>
    <xf numFmtId="0" fontId="5" fillId="0" borderId="0" xfId="0" applyFont="1" applyAlignment="1"/>
    <xf numFmtId="0" fontId="0" fillId="0" borderId="0" xfId="0" applyAlignment="1"/>
    <xf numFmtId="0" fontId="9" fillId="0" borderId="2" xfId="0" applyFont="1" applyFill="1" applyBorder="1" applyAlignment="1">
      <alignment horizontal="center" vertical="center"/>
    </xf>
    <xf numFmtId="177" fontId="9" fillId="0" borderId="2" xfId="1" applyNumberFormat="1" applyFont="1" applyFill="1" applyBorder="1" applyAlignment="1">
      <alignment horizontal="center" vertical="center"/>
    </xf>
    <xf numFmtId="176" fontId="9" fillId="0" borderId="2" xfId="1" applyNumberFormat="1" applyFont="1" applyFill="1" applyBorder="1" applyAlignment="1">
      <alignment horizontal="center" vertical="center"/>
    </xf>
    <xf numFmtId="9" fontId="9" fillId="0" borderId="2" xfId="1" applyFont="1" applyFill="1" applyBorder="1" applyAlignment="1">
      <alignment horizontal="center" vertical="center"/>
    </xf>
    <xf numFmtId="0" fontId="16" fillId="7" borderId="2"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2" xfId="0" applyFont="1" applyFill="1" applyBorder="1" applyAlignment="1">
      <alignment vertical="center"/>
    </xf>
    <xf numFmtId="0" fontId="9" fillId="7" borderId="2" xfId="0" applyFont="1" applyFill="1" applyBorder="1" applyAlignment="1">
      <alignment horizontal="left" vertical="center" wrapText="1"/>
    </xf>
    <xf numFmtId="0" fontId="17" fillId="7" borderId="2" xfId="0" applyFont="1" applyFill="1" applyBorder="1" applyAlignment="1">
      <alignment horizontal="left" vertical="center" wrapText="1"/>
    </xf>
    <xf numFmtId="0" fontId="19" fillId="7" borderId="2" xfId="0" applyFont="1" applyFill="1" applyBorder="1" applyAlignment="1">
      <alignment horizontal="center" vertical="center" wrapText="1"/>
    </xf>
    <xf numFmtId="0" fontId="18" fillId="7" borderId="2" xfId="0" applyFont="1" applyFill="1" applyBorder="1" applyAlignment="1">
      <alignment horizontal="center" vertical="center" wrapText="1"/>
    </xf>
    <xf numFmtId="0" fontId="18" fillId="7" borderId="2" xfId="0" applyFont="1" applyFill="1" applyBorder="1" applyAlignment="1">
      <alignment horizontal="left" vertical="center" wrapText="1"/>
    </xf>
    <xf numFmtId="0" fontId="18" fillId="7" borderId="2" xfId="0" applyFont="1" applyFill="1" applyBorder="1" applyAlignment="1">
      <alignment vertical="center" wrapText="1"/>
    </xf>
    <xf numFmtId="0" fontId="22" fillId="7" borderId="2" xfId="3" applyFont="1" applyFill="1" applyBorder="1" applyAlignment="1">
      <alignment vertical="center" wrapText="1"/>
    </xf>
    <xf numFmtId="0" fontId="9" fillId="7" borderId="2" xfId="0" applyFont="1" applyFill="1" applyBorder="1" applyAlignment="1">
      <alignment horizontal="justify" vertical="center" wrapText="1"/>
    </xf>
    <xf numFmtId="0" fontId="17" fillId="7" borderId="2" xfId="0" applyFont="1" applyFill="1" applyBorder="1" applyAlignment="1">
      <alignment horizontal="justify" vertical="center" wrapText="1"/>
    </xf>
    <xf numFmtId="0" fontId="9" fillId="6" borderId="2" xfId="0" applyFont="1" applyFill="1" applyBorder="1" applyAlignment="1" applyProtection="1">
      <alignment horizontal="left" vertical="center" wrapText="1"/>
      <protection locked="0"/>
    </xf>
    <xf numFmtId="0" fontId="25" fillId="6" borderId="2" xfId="3" applyFont="1" applyFill="1" applyBorder="1" applyAlignment="1">
      <alignment vertical="center" wrapText="1"/>
    </xf>
    <xf numFmtId="0" fontId="9" fillId="6" borderId="2" xfId="0" applyFont="1" applyFill="1" applyBorder="1" applyAlignment="1">
      <alignment horizontal="center" vertical="center"/>
    </xf>
    <xf numFmtId="177" fontId="9" fillId="6" borderId="2" xfId="1" applyNumberFormat="1" applyFont="1" applyFill="1" applyBorder="1" applyAlignment="1">
      <alignment horizontal="center" vertical="center"/>
    </xf>
    <xf numFmtId="176" fontId="9" fillId="6" borderId="2" xfId="1" applyNumberFormat="1" applyFont="1" applyFill="1" applyBorder="1" applyAlignment="1">
      <alignment horizontal="center" vertical="center"/>
    </xf>
    <xf numFmtId="0" fontId="18" fillId="6" borderId="2" xfId="0" applyFont="1" applyFill="1" applyBorder="1" applyAlignment="1" applyProtection="1">
      <alignment horizontal="center" vertical="center"/>
      <protection locked="0"/>
    </xf>
    <xf numFmtId="0" fontId="22" fillId="6" borderId="2" xfId="3" applyFont="1" applyFill="1" applyBorder="1" applyAlignment="1">
      <alignment vertical="center" wrapText="1"/>
    </xf>
    <xf numFmtId="0" fontId="23" fillId="6" borderId="2" xfId="3" applyFont="1" applyFill="1" applyBorder="1" applyAlignment="1">
      <alignment vertical="center" wrapText="1"/>
    </xf>
    <xf numFmtId="0" fontId="16" fillId="6" borderId="2" xfId="3" applyFont="1" applyFill="1" applyBorder="1" applyAlignment="1">
      <alignment vertical="center" wrapText="1"/>
    </xf>
    <xf numFmtId="0" fontId="24" fillId="6" borderId="2" xfId="3" applyFont="1" applyFill="1" applyBorder="1" applyAlignment="1">
      <alignment vertical="center" wrapText="1"/>
    </xf>
    <xf numFmtId="0" fontId="9" fillId="0" borderId="2" xfId="0" applyFont="1" applyFill="1" applyBorder="1" applyAlignment="1" applyProtection="1">
      <alignment horizontal="center" vertical="center"/>
      <protection locked="0"/>
    </xf>
    <xf numFmtId="0" fontId="5" fillId="6" borderId="0" xfId="0" applyFont="1" applyFill="1" applyAlignment="1">
      <alignment horizontal="center"/>
    </xf>
    <xf numFmtId="0" fontId="13" fillId="6" borderId="3" xfId="0" applyFont="1" applyFill="1" applyBorder="1" applyAlignment="1" applyProtection="1">
      <alignment horizontal="center" vertical="center"/>
      <protection locked="0"/>
    </xf>
    <xf numFmtId="0" fontId="0" fillId="0" borderId="0" xfId="0"/>
    <xf numFmtId="0" fontId="5" fillId="0" borderId="0" xfId="0" applyFont="1" applyAlignment="1">
      <alignment horizontal="center" vertical="center"/>
    </xf>
    <xf numFmtId="0" fontId="0" fillId="0" borderId="0" xfId="0" applyFont="1" applyAlignment="1">
      <alignment vertical="center"/>
    </xf>
  </cellXfs>
  <cellStyles count="4">
    <cellStyle name="一般" xfId="0" builtinId="0"/>
    <cellStyle name="一般 2" xfId="2" xr:uid="{F59234F1-C58D-475B-B62D-62DC10239C6D}"/>
    <cellStyle name="一般 3" xfId="3" xr:uid="{C41C491C-5F8E-4CF7-BCF0-B50BDD8B7A34}"/>
    <cellStyle name="百分比"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1" Type="http://schemas.openxmlformats.org/officeDocument/2006/relationships/theme" Target="theme/theme1.xml"/><Relationship Id="rId2" Type="http://schemas.openxmlformats.org/officeDocument/2006/relationships/worksheet" Target="worksheets/sheet2.xml"/><Relationship Id="rId20" Type="http://customschemas.google.com/relationships/workbookmetadata" Target="metadata"/><Relationship Id="rId1" Type="http://schemas.openxmlformats.org/officeDocument/2006/relationships/worksheet" Target="worksheets/sheet1.xml"/><Relationship Id="rId24" Type="http://schemas.openxmlformats.org/officeDocument/2006/relationships/calcChain" Target="calcChain.xml"/><Relationship Id="rId5" Type="http://schemas.openxmlformats.org/officeDocument/2006/relationships/worksheet" Target="worksheets/sheet5.xml"/><Relationship Id="rId23" Type="http://schemas.openxmlformats.org/officeDocument/2006/relationships/sharedStrings" Target="sharedStrings.xml"/><Relationship Id="rId4" Type="http://schemas.openxmlformats.org/officeDocument/2006/relationships/worksheet" Target="worksheets/sheet4.xml"/><Relationship Id="rId22"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95DAB-FCA2-4FDC-9401-2EFAF8E6B1B4}">
  <sheetPr>
    <tabColor rgb="FFFFC000"/>
  </sheetPr>
  <dimension ref="A1:S76"/>
  <sheetViews>
    <sheetView tabSelected="1" view="pageBreakPreview" zoomScale="85" zoomScaleNormal="60" zoomScaleSheetLayoutView="85" workbookViewId="0">
      <selection activeCell="A4" sqref="A4"/>
    </sheetView>
  </sheetViews>
  <sheetFormatPr defaultColWidth="7.6640625" defaultRowHeight="18.75"/>
  <cols>
    <col min="1" max="1" width="25.44140625" style="13" customWidth="1"/>
    <col min="2" max="2" width="9.88671875" style="13" bestFit="1" customWidth="1"/>
    <col min="3" max="3" width="25.6640625" style="13" bestFit="1" customWidth="1"/>
    <col min="4" max="4" width="9.6640625" style="15" customWidth="1"/>
    <col min="5" max="5" width="5.6640625" style="15" customWidth="1"/>
    <col min="6" max="6" width="9.6640625" style="15" bestFit="1" customWidth="1"/>
    <col min="7" max="7" width="18.88671875" style="15" bestFit="1" customWidth="1"/>
    <col min="8" max="8" width="16" style="15" customWidth="1"/>
    <col min="9" max="9" width="43.21875" style="15" customWidth="1"/>
    <col min="10" max="10" width="8.21875" style="15" customWidth="1"/>
    <col min="11" max="11" width="8.21875" style="15" hidden="1" customWidth="1"/>
    <col min="12" max="12" width="8.77734375" style="15" hidden="1" customWidth="1"/>
    <col min="13" max="13" width="9.6640625" style="17" hidden="1" customWidth="1"/>
    <col min="14" max="15" width="27.88671875" style="13" customWidth="1"/>
    <col min="16" max="16" width="14.77734375" style="13" bestFit="1" customWidth="1"/>
    <col min="17" max="17" width="7.6640625" style="13"/>
    <col min="18" max="18" width="7.6640625" style="15"/>
    <col min="19" max="16384" width="7.6640625" style="13"/>
  </cols>
  <sheetData>
    <row r="1" spans="1:19" ht="27">
      <c r="A1" s="95" t="s">
        <v>254</v>
      </c>
      <c r="B1" s="95"/>
      <c r="C1" s="95"/>
      <c r="D1" s="95"/>
      <c r="E1" s="95"/>
      <c r="F1" s="95"/>
      <c r="G1" s="95"/>
      <c r="H1" s="95"/>
      <c r="I1" s="95"/>
      <c r="J1" s="95"/>
      <c r="K1" s="95"/>
      <c r="L1" s="95"/>
      <c r="M1" s="95"/>
      <c r="N1" s="95"/>
      <c r="O1" s="95"/>
      <c r="P1" s="95"/>
      <c r="Q1" s="67"/>
      <c r="R1" s="67"/>
      <c r="S1" s="67"/>
    </row>
    <row r="2" spans="1:19" ht="18.75" customHeight="1">
      <c r="A2" s="96" t="s">
        <v>256</v>
      </c>
      <c r="B2" s="96"/>
      <c r="C2" s="96"/>
      <c r="D2" s="96"/>
      <c r="E2" s="96"/>
      <c r="F2" s="96"/>
      <c r="G2" s="96"/>
      <c r="H2" s="96"/>
      <c r="I2" s="96"/>
      <c r="J2" s="96"/>
      <c r="K2" s="96"/>
      <c r="L2" s="96"/>
      <c r="M2" s="96"/>
      <c r="N2" s="96"/>
      <c r="O2" s="96"/>
      <c r="P2" s="96"/>
    </row>
    <row r="3" spans="1:19" s="14" customFormat="1" ht="37.5">
      <c r="A3" s="18" t="s">
        <v>37</v>
      </c>
      <c r="B3" s="18" t="s">
        <v>38</v>
      </c>
      <c r="C3" s="18" t="s">
        <v>39</v>
      </c>
      <c r="D3" s="19" t="s">
        <v>40</v>
      </c>
      <c r="E3" s="20" t="s">
        <v>41</v>
      </c>
      <c r="F3" s="20" t="s">
        <v>42</v>
      </c>
      <c r="G3" s="20" t="s">
        <v>43</v>
      </c>
      <c r="H3" s="20" t="s">
        <v>44</v>
      </c>
      <c r="I3" s="20" t="s">
        <v>45</v>
      </c>
      <c r="J3" s="20" t="s">
        <v>46</v>
      </c>
      <c r="K3" s="21" t="s">
        <v>47</v>
      </c>
      <c r="L3" s="22" t="s">
        <v>48</v>
      </c>
      <c r="M3" s="23" t="s">
        <v>49</v>
      </c>
      <c r="N3" s="21" t="s">
        <v>50</v>
      </c>
      <c r="O3" s="20" t="s">
        <v>51</v>
      </c>
      <c r="P3" s="20" t="s">
        <v>52</v>
      </c>
    </row>
    <row r="4" spans="1:19" ht="37.5">
      <c r="A4" s="61"/>
      <c r="B4" s="61"/>
      <c r="C4" s="61"/>
      <c r="D4" s="24" t="s">
        <v>53</v>
      </c>
      <c r="E4" s="25">
        <v>1</v>
      </c>
      <c r="F4" s="26" t="s">
        <v>54</v>
      </c>
      <c r="G4" s="27" t="s">
        <v>55</v>
      </c>
      <c r="H4" s="28" t="s">
        <v>56</v>
      </c>
      <c r="I4" s="29" t="s">
        <v>57</v>
      </c>
      <c r="J4" s="62"/>
      <c r="K4" s="68">
        <f>_xlfn.IFS(J4="",0,J4="符合",5,J4="部份符合",3,J4="不符合",1)</f>
        <v>0</v>
      </c>
      <c r="L4" s="71">
        <f>100%/5</f>
        <v>0.2</v>
      </c>
      <c r="M4" s="70">
        <f>K4*L4</f>
        <v>0</v>
      </c>
      <c r="N4" s="61"/>
      <c r="O4" s="61"/>
      <c r="P4" s="61"/>
    </row>
    <row r="5" spans="1:19" ht="56.25">
      <c r="A5" s="61"/>
      <c r="B5" s="61"/>
      <c r="C5" s="61"/>
      <c r="D5" s="24" t="s">
        <v>53</v>
      </c>
      <c r="E5" s="25">
        <v>2</v>
      </c>
      <c r="F5" s="26" t="s">
        <v>58</v>
      </c>
      <c r="G5" s="27" t="s">
        <v>59</v>
      </c>
      <c r="H5" s="28" t="s">
        <v>60</v>
      </c>
      <c r="I5" s="29" t="s">
        <v>61</v>
      </c>
      <c r="J5" s="62"/>
      <c r="K5" s="68">
        <f t="shared" ref="K5:K38" si="0">_xlfn.IFS(J5="",0,J5="符合",5,J5="部份符合",3,J5="不符合",1)</f>
        <v>0</v>
      </c>
      <c r="L5" s="71">
        <f t="shared" ref="L5:L8" si="1">100%/5</f>
        <v>0.2</v>
      </c>
      <c r="M5" s="70">
        <f t="shared" ref="M5:M38" si="2">K5*L5</f>
        <v>0</v>
      </c>
      <c r="N5" s="61"/>
      <c r="O5" s="61"/>
      <c r="P5" s="61"/>
    </row>
    <row r="6" spans="1:19" ht="37.5">
      <c r="A6" s="61"/>
      <c r="B6" s="61"/>
      <c r="C6" s="61"/>
      <c r="D6" s="24" t="s">
        <v>53</v>
      </c>
      <c r="E6" s="25">
        <v>3</v>
      </c>
      <c r="F6" s="32" t="s">
        <v>58</v>
      </c>
      <c r="G6" s="27" t="s">
        <v>55</v>
      </c>
      <c r="H6" s="28" t="s">
        <v>60</v>
      </c>
      <c r="I6" s="29" t="s">
        <v>62</v>
      </c>
      <c r="J6" s="62"/>
      <c r="K6" s="68">
        <f t="shared" si="0"/>
        <v>0</v>
      </c>
      <c r="L6" s="71">
        <f t="shared" si="1"/>
        <v>0.2</v>
      </c>
      <c r="M6" s="70">
        <f t="shared" si="2"/>
        <v>0</v>
      </c>
      <c r="N6" s="61"/>
      <c r="O6" s="61"/>
      <c r="P6" s="61"/>
    </row>
    <row r="7" spans="1:19" ht="37.5">
      <c r="A7" s="61"/>
      <c r="B7" s="61"/>
      <c r="C7" s="61"/>
      <c r="D7" s="24" t="s">
        <v>53</v>
      </c>
      <c r="E7" s="25">
        <v>4</v>
      </c>
      <c r="F7" s="32" t="s">
        <v>58</v>
      </c>
      <c r="G7" s="27" t="s">
        <v>55</v>
      </c>
      <c r="H7" s="28" t="s">
        <v>60</v>
      </c>
      <c r="I7" s="33" t="s">
        <v>63</v>
      </c>
      <c r="J7" s="62"/>
      <c r="K7" s="68">
        <f t="shared" si="0"/>
        <v>0</v>
      </c>
      <c r="L7" s="71">
        <f t="shared" si="1"/>
        <v>0.2</v>
      </c>
      <c r="M7" s="70">
        <f t="shared" si="2"/>
        <v>0</v>
      </c>
      <c r="N7" s="61"/>
      <c r="O7" s="61"/>
      <c r="P7" s="61"/>
    </row>
    <row r="8" spans="1:19">
      <c r="A8" s="61"/>
      <c r="B8" s="61"/>
      <c r="C8" s="61"/>
      <c r="D8" s="24" t="s">
        <v>53</v>
      </c>
      <c r="E8" s="25">
        <v>5</v>
      </c>
      <c r="F8" s="32" t="s">
        <v>58</v>
      </c>
      <c r="G8" s="27" t="s">
        <v>55</v>
      </c>
      <c r="H8" s="28" t="s">
        <v>60</v>
      </c>
      <c r="I8" s="33" t="s">
        <v>64</v>
      </c>
      <c r="J8" s="62"/>
      <c r="K8" s="68">
        <f t="shared" si="0"/>
        <v>0</v>
      </c>
      <c r="L8" s="71">
        <f t="shared" si="1"/>
        <v>0.2</v>
      </c>
      <c r="M8" s="70">
        <f t="shared" si="2"/>
        <v>0</v>
      </c>
      <c r="N8" s="61"/>
      <c r="O8" s="61"/>
      <c r="P8" s="61"/>
    </row>
    <row r="9" spans="1:19" ht="37.5">
      <c r="A9" s="61"/>
      <c r="B9" s="61"/>
      <c r="C9" s="61"/>
      <c r="D9" s="24" t="s">
        <v>53</v>
      </c>
      <c r="E9" s="25">
        <v>6</v>
      </c>
      <c r="F9" s="26" t="s">
        <v>54</v>
      </c>
      <c r="G9" s="34" t="s">
        <v>65</v>
      </c>
      <c r="H9" s="28" t="s">
        <v>66</v>
      </c>
      <c r="I9" s="29" t="s">
        <v>67</v>
      </c>
      <c r="J9" s="62"/>
      <c r="K9" s="68">
        <f t="shared" si="0"/>
        <v>0</v>
      </c>
      <c r="L9" s="69">
        <f>100%/8</f>
        <v>0.125</v>
      </c>
      <c r="M9" s="70">
        <f t="shared" si="2"/>
        <v>0</v>
      </c>
      <c r="N9" s="61"/>
      <c r="O9" s="61"/>
      <c r="P9" s="61"/>
    </row>
    <row r="10" spans="1:19" ht="37.5">
      <c r="A10" s="61"/>
      <c r="B10" s="61"/>
      <c r="C10" s="61"/>
      <c r="D10" s="24" t="s">
        <v>53</v>
      </c>
      <c r="E10" s="25">
        <v>7</v>
      </c>
      <c r="F10" s="26" t="s">
        <v>54</v>
      </c>
      <c r="G10" s="34" t="s">
        <v>65</v>
      </c>
      <c r="H10" s="28" t="s">
        <v>66</v>
      </c>
      <c r="I10" s="28" t="s">
        <v>68</v>
      </c>
      <c r="J10" s="62"/>
      <c r="K10" s="68">
        <f t="shared" si="0"/>
        <v>0</v>
      </c>
      <c r="L10" s="69">
        <f t="shared" ref="L10:L16" si="3">100%/8</f>
        <v>0.125</v>
      </c>
      <c r="M10" s="70">
        <f t="shared" si="2"/>
        <v>0</v>
      </c>
      <c r="N10" s="61"/>
      <c r="O10" s="61"/>
      <c r="P10" s="61"/>
    </row>
    <row r="11" spans="1:19" ht="37.5">
      <c r="A11" s="61"/>
      <c r="B11" s="61"/>
      <c r="C11" s="61"/>
      <c r="D11" s="24" t="s">
        <v>53</v>
      </c>
      <c r="E11" s="25">
        <v>8</v>
      </c>
      <c r="F11" s="26" t="s">
        <v>54</v>
      </c>
      <c r="G11" s="34" t="s">
        <v>65</v>
      </c>
      <c r="H11" s="28" t="s">
        <v>66</v>
      </c>
      <c r="I11" s="29" t="s">
        <v>69</v>
      </c>
      <c r="J11" s="62"/>
      <c r="K11" s="68">
        <f t="shared" si="0"/>
        <v>0</v>
      </c>
      <c r="L11" s="69">
        <f t="shared" si="3"/>
        <v>0.125</v>
      </c>
      <c r="M11" s="70">
        <f t="shared" si="2"/>
        <v>0</v>
      </c>
      <c r="N11" s="61"/>
      <c r="O11" s="61"/>
      <c r="P11" s="61"/>
    </row>
    <row r="12" spans="1:19" ht="93.75">
      <c r="A12" s="61"/>
      <c r="B12" s="61"/>
      <c r="C12" s="61"/>
      <c r="D12" s="24" t="s">
        <v>53</v>
      </c>
      <c r="E12" s="25">
        <v>9</v>
      </c>
      <c r="F12" s="26" t="s">
        <v>54</v>
      </c>
      <c r="G12" s="34" t="s">
        <v>65</v>
      </c>
      <c r="H12" s="28" t="s">
        <v>70</v>
      </c>
      <c r="I12" s="28" t="s">
        <v>71</v>
      </c>
      <c r="J12" s="62"/>
      <c r="K12" s="68">
        <f t="shared" si="0"/>
        <v>0</v>
      </c>
      <c r="L12" s="69">
        <f t="shared" si="3"/>
        <v>0.125</v>
      </c>
      <c r="M12" s="70">
        <f t="shared" si="2"/>
        <v>0</v>
      </c>
      <c r="N12" s="61"/>
      <c r="O12" s="61"/>
      <c r="P12" s="61"/>
    </row>
    <row r="13" spans="1:19" ht="37.5">
      <c r="A13" s="61"/>
      <c r="B13" s="61"/>
      <c r="C13" s="61"/>
      <c r="D13" s="24" t="s">
        <v>53</v>
      </c>
      <c r="E13" s="25">
        <v>10</v>
      </c>
      <c r="F13" s="26" t="s">
        <v>54</v>
      </c>
      <c r="G13" s="34" t="s">
        <v>65</v>
      </c>
      <c r="H13" s="28" t="s">
        <v>72</v>
      </c>
      <c r="I13" s="28" t="s">
        <v>73</v>
      </c>
      <c r="J13" s="62"/>
      <c r="K13" s="68">
        <f t="shared" si="0"/>
        <v>0</v>
      </c>
      <c r="L13" s="69">
        <f t="shared" si="3"/>
        <v>0.125</v>
      </c>
      <c r="M13" s="70">
        <f t="shared" si="2"/>
        <v>0</v>
      </c>
      <c r="N13" s="61"/>
      <c r="O13" s="61"/>
      <c r="P13" s="61"/>
    </row>
    <row r="14" spans="1:19" ht="37.5">
      <c r="A14" s="61"/>
      <c r="B14" s="61"/>
      <c r="C14" s="61"/>
      <c r="D14" s="24" t="s">
        <v>53</v>
      </c>
      <c r="E14" s="25">
        <v>11</v>
      </c>
      <c r="F14" s="26" t="s">
        <v>54</v>
      </c>
      <c r="G14" s="34" t="s">
        <v>65</v>
      </c>
      <c r="H14" s="28" t="s">
        <v>74</v>
      </c>
      <c r="I14" s="29" t="s">
        <v>75</v>
      </c>
      <c r="J14" s="62"/>
      <c r="K14" s="68">
        <f t="shared" si="0"/>
        <v>0</v>
      </c>
      <c r="L14" s="69">
        <f t="shared" si="3"/>
        <v>0.125</v>
      </c>
      <c r="M14" s="70">
        <f t="shared" si="2"/>
        <v>0</v>
      </c>
      <c r="N14" s="61"/>
      <c r="O14" s="61"/>
      <c r="P14" s="61"/>
    </row>
    <row r="15" spans="1:19" ht="56.25">
      <c r="A15" s="61"/>
      <c r="B15" s="61"/>
      <c r="C15" s="61"/>
      <c r="D15" s="24" t="s">
        <v>53</v>
      </c>
      <c r="E15" s="25">
        <v>12</v>
      </c>
      <c r="F15" s="26" t="s">
        <v>54</v>
      </c>
      <c r="G15" s="34" t="s">
        <v>65</v>
      </c>
      <c r="H15" s="28" t="s">
        <v>76</v>
      </c>
      <c r="I15" s="28" t="s">
        <v>77</v>
      </c>
      <c r="J15" s="62"/>
      <c r="K15" s="68">
        <f t="shared" si="0"/>
        <v>0</v>
      </c>
      <c r="L15" s="69">
        <f t="shared" si="3"/>
        <v>0.125</v>
      </c>
      <c r="M15" s="70">
        <f t="shared" si="2"/>
        <v>0</v>
      </c>
      <c r="N15" s="61"/>
      <c r="O15" s="61"/>
      <c r="P15" s="61"/>
    </row>
    <row r="16" spans="1:19" ht="37.5">
      <c r="A16" s="61"/>
      <c r="B16" s="61"/>
      <c r="C16" s="61"/>
      <c r="D16" s="24" t="s">
        <v>53</v>
      </c>
      <c r="E16" s="25">
        <v>13</v>
      </c>
      <c r="F16" s="26" t="s">
        <v>54</v>
      </c>
      <c r="G16" s="34" t="s">
        <v>65</v>
      </c>
      <c r="H16" s="28" t="s">
        <v>78</v>
      </c>
      <c r="I16" s="28" t="s">
        <v>79</v>
      </c>
      <c r="J16" s="62"/>
      <c r="K16" s="68">
        <f t="shared" si="0"/>
        <v>0</v>
      </c>
      <c r="L16" s="69">
        <f t="shared" si="3"/>
        <v>0.125</v>
      </c>
      <c r="M16" s="70">
        <f t="shared" si="2"/>
        <v>0</v>
      </c>
      <c r="N16" s="61"/>
      <c r="O16" s="61"/>
      <c r="P16" s="61"/>
    </row>
    <row r="17" spans="1:16">
      <c r="A17" s="61"/>
      <c r="B17" s="61"/>
      <c r="C17" s="61"/>
      <c r="D17" s="24" t="s">
        <v>53</v>
      </c>
      <c r="E17" s="25">
        <v>14</v>
      </c>
      <c r="F17" s="26" t="s">
        <v>54</v>
      </c>
      <c r="G17" s="27" t="s">
        <v>80</v>
      </c>
      <c r="H17" s="28" t="s">
        <v>81</v>
      </c>
      <c r="I17" s="28" t="s">
        <v>82</v>
      </c>
      <c r="J17" s="62"/>
      <c r="K17" s="68">
        <f t="shared" si="0"/>
        <v>0</v>
      </c>
      <c r="L17" s="71">
        <f>100%/2</f>
        <v>0.5</v>
      </c>
      <c r="M17" s="70">
        <f t="shared" si="2"/>
        <v>0</v>
      </c>
      <c r="N17" s="61"/>
      <c r="O17" s="61"/>
      <c r="P17" s="61"/>
    </row>
    <row r="18" spans="1:16">
      <c r="A18" s="61"/>
      <c r="B18" s="61"/>
      <c r="C18" s="61"/>
      <c r="D18" s="24" t="s">
        <v>53</v>
      </c>
      <c r="E18" s="25">
        <v>15</v>
      </c>
      <c r="F18" s="26" t="s">
        <v>54</v>
      </c>
      <c r="G18" s="27" t="s">
        <v>80</v>
      </c>
      <c r="H18" s="28" t="s">
        <v>81</v>
      </c>
      <c r="I18" s="29" t="s">
        <v>83</v>
      </c>
      <c r="J18" s="62"/>
      <c r="K18" s="68">
        <f t="shared" si="0"/>
        <v>0</v>
      </c>
      <c r="L18" s="71">
        <f>100%/2</f>
        <v>0.5</v>
      </c>
      <c r="M18" s="70">
        <f t="shared" si="2"/>
        <v>0</v>
      </c>
      <c r="N18" s="61"/>
      <c r="O18" s="61"/>
      <c r="P18" s="61"/>
    </row>
    <row r="19" spans="1:16" ht="56.25">
      <c r="A19" s="61"/>
      <c r="B19" s="61"/>
      <c r="C19" s="61"/>
      <c r="D19" s="24" t="s">
        <v>53</v>
      </c>
      <c r="E19" s="25">
        <v>16</v>
      </c>
      <c r="F19" s="26" t="s">
        <v>54</v>
      </c>
      <c r="G19" s="27" t="s">
        <v>84</v>
      </c>
      <c r="H19" s="29" t="s">
        <v>85</v>
      </c>
      <c r="I19" s="29" t="s">
        <v>86</v>
      </c>
      <c r="J19" s="62"/>
      <c r="K19" s="68">
        <f t="shared" si="0"/>
        <v>0</v>
      </c>
      <c r="L19" s="69">
        <f>100%/9</f>
        <v>0.1111111111111111</v>
      </c>
      <c r="M19" s="70">
        <f t="shared" si="2"/>
        <v>0</v>
      </c>
      <c r="N19" s="61"/>
      <c r="O19" s="61"/>
      <c r="P19" s="61"/>
    </row>
    <row r="20" spans="1:16" ht="37.5">
      <c r="A20" s="61"/>
      <c r="B20" s="61"/>
      <c r="C20" s="61"/>
      <c r="D20" s="24" t="s">
        <v>53</v>
      </c>
      <c r="E20" s="25">
        <v>17</v>
      </c>
      <c r="F20" s="26" t="s">
        <v>54</v>
      </c>
      <c r="G20" s="27" t="s">
        <v>84</v>
      </c>
      <c r="H20" s="28" t="s">
        <v>87</v>
      </c>
      <c r="I20" s="28" t="s">
        <v>88</v>
      </c>
      <c r="J20" s="62"/>
      <c r="K20" s="68">
        <f t="shared" si="0"/>
        <v>0</v>
      </c>
      <c r="L20" s="69">
        <f t="shared" ref="L20:L36" si="4">100%/9</f>
        <v>0.1111111111111111</v>
      </c>
      <c r="M20" s="70">
        <f t="shared" si="2"/>
        <v>0</v>
      </c>
      <c r="N20" s="61"/>
      <c r="O20" s="61"/>
      <c r="P20" s="61"/>
    </row>
    <row r="21" spans="1:16" ht="37.5">
      <c r="A21" s="61"/>
      <c r="B21" s="61"/>
      <c r="C21" s="61"/>
      <c r="D21" s="24" t="s">
        <v>53</v>
      </c>
      <c r="E21" s="25">
        <v>18</v>
      </c>
      <c r="F21" s="26" t="s">
        <v>54</v>
      </c>
      <c r="G21" s="27" t="s">
        <v>84</v>
      </c>
      <c r="H21" s="28" t="s">
        <v>87</v>
      </c>
      <c r="I21" s="29" t="s">
        <v>89</v>
      </c>
      <c r="J21" s="62"/>
      <c r="K21" s="68">
        <f t="shared" si="0"/>
        <v>0</v>
      </c>
      <c r="L21" s="69">
        <f t="shared" si="4"/>
        <v>0.1111111111111111</v>
      </c>
      <c r="M21" s="70">
        <f t="shared" si="2"/>
        <v>0</v>
      </c>
      <c r="N21" s="61"/>
      <c r="O21" s="61"/>
      <c r="P21" s="61"/>
    </row>
    <row r="22" spans="1:16" ht="75">
      <c r="A22" s="61"/>
      <c r="B22" s="61"/>
      <c r="C22" s="61"/>
      <c r="D22" s="24" t="s">
        <v>53</v>
      </c>
      <c r="E22" s="25">
        <v>19</v>
      </c>
      <c r="F22" s="26" t="s">
        <v>54</v>
      </c>
      <c r="G22" s="27" t="s">
        <v>84</v>
      </c>
      <c r="H22" s="28" t="s">
        <v>87</v>
      </c>
      <c r="I22" s="36" t="s">
        <v>90</v>
      </c>
      <c r="J22" s="62"/>
      <c r="K22" s="68">
        <f t="shared" si="0"/>
        <v>0</v>
      </c>
      <c r="L22" s="69">
        <f t="shared" si="4"/>
        <v>0.1111111111111111</v>
      </c>
      <c r="M22" s="70">
        <f t="shared" si="2"/>
        <v>0</v>
      </c>
      <c r="N22" s="61"/>
      <c r="O22" s="61"/>
      <c r="P22" s="61"/>
    </row>
    <row r="23" spans="1:16" ht="37.5">
      <c r="A23" s="61"/>
      <c r="B23" s="61"/>
      <c r="C23" s="61"/>
      <c r="D23" s="24" t="s">
        <v>53</v>
      </c>
      <c r="E23" s="25">
        <v>20</v>
      </c>
      <c r="F23" s="26" t="s">
        <v>54</v>
      </c>
      <c r="G23" s="27" t="s">
        <v>84</v>
      </c>
      <c r="H23" s="28" t="s">
        <v>87</v>
      </c>
      <c r="I23" s="28" t="s">
        <v>91</v>
      </c>
      <c r="J23" s="62"/>
      <c r="K23" s="68">
        <f t="shared" si="0"/>
        <v>0</v>
      </c>
      <c r="L23" s="69">
        <f t="shared" si="4"/>
        <v>0.1111111111111111</v>
      </c>
      <c r="M23" s="70">
        <f t="shared" si="2"/>
        <v>0</v>
      </c>
      <c r="N23" s="61"/>
      <c r="O23" s="61"/>
      <c r="P23" s="61"/>
    </row>
    <row r="24" spans="1:16" ht="37.5">
      <c r="A24" s="61"/>
      <c r="B24" s="61"/>
      <c r="C24" s="61"/>
      <c r="D24" s="24" t="s">
        <v>53</v>
      </c>
      <c r="E24" s="25">
        <v>21</v>
      </c>
      <c r="F24" s="26" t="s">
        <v>54</v>
      </c>
      <c r="G24" s="27" t="s">
        <v>84</v>
      </c>
      <c r="H24" s="28" t="s">
        <v>87</v>
      </c>
      <c r="I24" s="29" t="s">
        <v>92</v>
      </c>
      <c r="J24" s="62"/>
      <c r="K24" s="68">
        <f t="shared" si="0"/>
        <v>0</v>
      </c>
      <c r="L24" s="69">
        <f t="shared" si="4"/>
        <v>0.1111111111111111</v>
      </c>
      <c r="M24" s="70">
        <f t="shared" si="2"/>
        <v>0</v>
      </c>
      <c r="N24" s="61"/>
      <c r="O24" s="61"/>
      <c r="P24" s="61"/>
    </row>
    <row r="25" spans="1:16" ht="37.5">
      <c r="A25" s="61"/>
      <c r="B25" s="61"/>
      <c r="C25" s="61"/>
      <c r="D25" s="24" t="s">
        <v>53</v>
      </c>
      <c r="E25" s="25">
        <v>22</v>
      </c>
      <c r="F25" s="26" t="s">
        <v>54</v>
      </c>
      <c r="G25" s="27" t="s">
        <v>84</v>
      </c>
      <c r="H25" s="28" t="s">
        <v>87</v>
      </c>
      <c r="I25" s="29" t="s">
        <v>252</v>
      </c>
      <c r="J25" s="62"/>
      <c r="K25" s="68">
        <f t="shared" si="0"/>
        <v>0</v>
      </c>
      <c r="L25" s="69">
        <f t="shared" si="4"/>
        <v>0.1111111111111111</v>
      </c>
      <c r="M25" s="70">
        <f t="shared" si="2"/>
        <v>0</v>
      </c>
      <c r="N25" s="61"/>
      <c r="O25" s="61"/>
      <c r="P25" s="61"/>
    </row>
    <row r="26" spans="1:16" ht="37.5">
      <c r="A26" s="61"/>
      <c r="B26" s="61"/>
      <c r="C26" s="61"/>
      <c r="D26" s="24" t="s">
        <v>53</v>
      </c>
      <c r="E26" s="25">
        <v>23</v>
      </c>
      <c r="F26" s="26" t="s">
        <v>54</v>
      </c>
      <c r="G26" s="27" t="s">
        <v>84</v>
      </c>
      <c r="H26" s="28" t="s">
        <v>94</v>
      </c>
      <c r="I26" s="28" t="s">
        <v>95</v>
      </c>
      <c r="J26" s="62"/>
      <c r="K26" s="68">
        <f t="shared" si="0"/>
        <v>0</v>
      </c>
      <c r="L26" s="69">
        <f t="shared" si="4"/>
        <v>0.1111111111111111</v>
      </c>
      <c r="M26" s="70">
        <f t="shared" si="2"/>
        <v>0</v>
      </c>
      <c r="N26" s="61"/>
      <c r="O26" s="61"/>
      <c r="P26" s="61"/>
    </row>
    <row r="27" spans="1:16" ht="37.5">
      <c r="A27" s="61"/>
      <c r="B27" s="61"/>
      <c r="C27" s="61"/>
      <c r="D27" s="24" t="s">
        <v>53</v>
      </c>
      <c r="E27" s="25">
        <v>24</v>
      </c>
      <c r="F27" s="26" t="s">
        <v>54</v>
      </c>
      <c r="G27" s="27" t="s">
        <v>84</v>
      </c>
      <c r="H27" s="28" t="s">
        <v>96</v>
      </c>
      <c r="I27" s="28" t="s">
        <v>97</v>
      </c>
      <c r="J27" s="62"/>
      <c r="K27" s="68">
        <f t="shared" si="0"/>
        <v>0</v>
      </c>
      <c r="L27" s="69">
        <f t="shared" si="4"/>
        <v>0.1111111111111111</v>
      </c>
      <c r="M27" s="70">
        <f t="shared" si="2"/>
        <v>0</v>
      </c>
      <c r="N27" s="61"/>
      <c r="O27" s="61"/>
      <c r="P27" s="61"/>
    </row>
    <row r="28" spans="1:16" ht="37.5">
      <c r="A28" s="61"/>
      <c r="B28" s="61"/>
      <c r="C28" s="61"/>
      <c r="D28" s="24" t="s">
        <v>53</v>
      </c>
      <c r="E28" s="25">
        <v>25</v>
      </c>
      <c r="F28" s="26" t="s">
        <v>54</v>
      </c>
      <c r="G28" s="27" t="s">
        <v>98</v>
      </c>
      <c r="H28" s="28" t="s">
        <v>99</v>
      </c>
      <c r="I28" s="28" t="s">
        <v>100</v>
      </c>
      <c r="J28" s="62"/>
      <c r="K28" s="68">
        <f t="shared" si="0"/>
        <v>0</v>
      </c>
      <c r="L28" s="69">
        <f t="shared" si="4"/>
        <v>0.1111111111111111</v>
      </c>
      <c r="M28" s="70">
        <f t="shared" si="2"/>
        <v>0</v>
      </c>
      <c r="N28" s="61"/>
      <c r="O28" s="61"/>
      <c r="P28" s="61"/>
    </row>
    <row r="29" spans="1:16" ht="37.5">
      <c r="A29" s="61"/>
      <c r="B29" s="61"/>
      <c r="C29" s="61"/>
      <c r="D29" s="24" t="s">
        <v>53</v>
      </c>
      <c r="E29" s="25">
        <v>26</v>
      </c>
      <c r="F29" s="26" t="s">
        <v>54</v>
      </c>
      <c r="G29" s="27" t="s">
        <v>98</v>
      </c>
      <c r="H29" s="28" t="s">
        <v>101</v>
      </c>
      <c r="I29" s="37" t="s">
        <v>102</v>
      </c>
      <c r="J29" s="62"/>
      <c r="K29" s="68">
        <f t="shared" si="0"/>
        <v>0</v>
      </c>
      <c r="L29" s="69">
        <f t="shared" si="4"/>
        <v>0.1111111111111111</v>
      </c>
      <c r="M29" s="70">
        <f t="shared" si="2"/>
        <v>0</v>
      </c>
      <c r="N29" s="61"/>
      <c r="O29" s="61"/>
      <c r="P29" s="61"/>
    </row>
    <row r="30" spans="1:16" ht="37.5">
      <c r="A30" s="61"/>
      <c r="B30" s="61"/>
      <c r="C30" s="61"/>
      <c r="D30" s="24" t="s">
        <v>53</v>
      </c>
      <c r="E30" s="25">
        <v>27</v>
      </c>
      <c r="F30" s="26" t="s">
        <v>54</v>
      </c>
      <c r="G30" s="27" t="s">
        <v>98</v>
      </c>
      <c r="H30" s="28" t="s">
        <v>101</v>
      </c>
      <c r="I30" s="28" t="s">
        <v>103</v>
      </c>
      <c r="J30" s="62"/>
      <c r="K30" s="68">
        <f t="shared" si="0"/>
        <v>0</v>
      </c>
      <c r="L30" s="69">
        <f t="shared" si="4"/>
        <v>0.1111111111111111</v>
      </c>
      <c r="M30" s="70">
        <f t="shared" si="2"/>
        <v>0</v>
      </c>
      <c r="N30" s="61"/>
      <c r="O30" s="61"/>
      <c r="P30" s="61"/>
    </row>
    <row r="31" spans="1:16" ht="37.5">
      <c r="A31" s="61"/>
      <c r="B31" s="61"/>
      <c r="C31" s="61"/>
      <c r="D31" s="24" t="s">
        <v>53</v>
      </c>
      <c r="E31" s="25">
        <v>28</v>
      </c>
      <c r="F31" s="26" t="s">
        <v>54</v>
      </c>
      <c r="G31" s="27" t="s">
        <v>98</v>
      </c>
      <c r="H31" s="28" t="s">
        <v>101</v>
      </c>
      <c r="I31" s="28" t="s">
        <v>104</v>
      </c>
      <c r="J31" s="62"/>
      <c r="K31" s="68">
        <f t="shared" si="0"/>
        <v>0</v>
      </c>
      <c r="L31" s="69">
        <f t="shared" si="4"/>
        <v>0.1111111111111111</v>
      </c>
      <c r="M31" s="70">
        <f t="shared" si="2"/>
        <v>0</v>
      </c>
      <c r="N31" s="61"/>
      <c r="O31" s="61"/>
      <c r="P31" s="61"/>
    </row>
    <row r="32" spans="1:16" ht="37.5">
      <c r="A32" s="61"/>
      <c r="B32" s="61"/>
      <c r="C32" s="61"/>
      <c r="D32" s="24" t="s">
        <v>53</v>
      </c>
      <c r="E32" s="25">
        <v>29</v>
      </c>
      <c r="F32" s="26" t="s">
        <v>54</v>
      </c>
      <c r="G32" s="27" t="s">
        <v>98</v>
      </c>
      <c r="H32" s="28" t="s">
        <v>105</v>
      </c>
      <c r="I32" s="28" t="s">
        <v>106</v>
      </c>
      <c r="J32" s="62"/>
      <c r="K32" s="68">
        <f t="shared" si="0"/>
        <v>0</v>
      </c>
      <c r="L32" s="69">
        <f t="shared" si="4"/>
        <v>0.1111111111111111</v>
      </c>
      <c r="M32" s="70">
        <f t="shared" si="2"/>
        <v>0</v>
      </c>
      <c r="N32" s="61"/>
      <c r="O32" s="61"/>
      <c r="P32" s="61"/>
    </row>
    <row r="33" spans="1:16" ht="56.25">
      <c r="A33" s="61"/>
      <c r="B33" s="61"/>
      <c r="C33" s="61"/>
      <c r="D33" s="24" t="s">
        <v>53</v>
      </c>
      <c r="E33" s="25">
        <v>30</v>
      </c>
      <c r="F33" s="26" t="s">
        <v>54</v>
      </c>
      <c r="G33" s="27" t="s">
        <v>98</v>
      </c>
      <c r="H33" s="28" t="s">
        <v>107</v>
      </c>
      <c r="I33" s="37" t="s">
        <v>108</v>
      </c>
      <c r="J33" s="62"/>
      <c r="K33" s="68">
        <f t="shared" si="0"/>
        <v>0</v>
      </c>
      <c r="L33" s="69">
        <f t="shared" si="4"/>
        <v>0.1111111111111111</v>
      </c>
      <c r="M33" s="70">
        <f t="shared" si="2"/>
        <v>0</v>
      </c>
      <c r="N33" s="61"/>
      <c r="O33" s="61"/>
      <c r="P33" s="61"/>
    </row>
    <row r="34" spans="1:16" ht="56.25">
      <c r="A34" s="61"/>
      <c r="B34" s="61"/>
      <c r="C34" s="61"/>
      <c r="D34" s="24" t="s">
        <v>53</v>
      </c>
      <c r="E34" s="25">
        <v>31</v>
      </c>
      <c r="F34" s="26" t="s">
        <v>54</v>
      </c>
      <c r="G34" s="27" t="s">
        <v>98</v>
      </c>
      <c r="H34" s="28" t="s">
        <v>107</v>
      </c>
      <c r="I34" s="28" t="s">
        <v>109</v>
      </c>
      <c r="J34" s="62"/>
      <c r="K34" s="68">
        <f t="shared" si="0"/>
        <v>0</v>
      </c>
      <c r="L34" s="69">
        <f t="shared" si="4"/>
        <v>0.1111111111111111</v>
      </c>
      <c r="M34" s="70">
        <f t="shared" si="2"/>
        <v>0</v>
      </c>
      <c r="N34" s="61"/>
      <c r="O34" s="61"/>
      <c r="P34" s="61"/>
    </row>
    <row r="35" spans="1:16" ht="56.25">
      <c r="A35" s="61"/>
      <c r="B35" s="61"/>
      <c r="C35" s="61"/>
      <c r="D35" s="24" t="s">
        <v>53</v>
      </c>
      <c r="E35" s="25">
        <v>32</v>
      </c>
      <c r="F35" s="26" t="s">
        <v>54</v>
      </c>
      <c r="G35" s="27" t="s">
        <v>98</v>
      </c>
      <c r="H35" s="28" t="s">
        <v>110</v>
      </c>
      <c r="I35" s="29" t="s">
        <v>111</v>
      </c>
      <c r="J35" s="62"/>
      <c r="K35" s="68">
        <f t="shared" si="0"/>
        <v>0</v>
      </c>
      <c r="L35" s="69">
        <f t="shared" si="4"/>
        <v>0.1111111111111111</v>
      </c>
      <c r="M35" s="70">
        <f t="shared" si="2"/>
        <v>0</v>
      </c>
      <c r="N35" s="61"/>
      <c r="O35" s="61"/>
      <c r="P35" s="61"/>
    </row>
    <row r="36" spans="1:16">
      <c r="A36" s="61"/>
      <c r="B36" s="61"/>
      <c r="C36" s="61"/>
      <c r="D36" s="24" t="s">
        <v>53</v>
      </c>
      <c r="E36" s="25">
        <v>33</v>
      </c>
      <c r="F36" s="26" t="s">
        <v>54</v>
      </c>
      <c r="G36" s="27" t="s">
        <v>98</v>
      </c>
      <c r="H36" s="28" t="s">
        <v>112</v>
      </c>
      <c r="I36" s="28" t="s">
        <v>113</v>
      </c>
      <c r="J36" s="62"/>
      <c r="K36" s="68">
        <f t="shared" si="0"/>
        <v>0</v>
      </c>
      <c r="L36" s="69">
        <f t="shared" si="4"/>
        <v>0.1111111111111111</v>
      </c>
      <c r="M36" s="70">
        <f t="shared" si="2"/>
        <v>0</v>
      </c>
      <c r="N36" s="61"/>
      <c r="O36" s="61"/>
      <c r="P36" s="61"/>
    </row>
    <row r="37" spans="1:16" ht="37.5">
      <c r="A37" s="61"/>
      <c r="B37" s="61"/>
      <c r="C37" s="61"/>
      <c r="D37" s="24" t="s">
        <v>53</v>
      </c>
      <c r="E37" s="25">
        <v>34</v>
      </c>
      <c r="F37" s="38" t="s">
        <v>54</v>
      </c>
      <c r="G37" s="27" t="s">
        <v>114</v>
      </c>
      <c r="H37" s="28" t="s">
        <v>115</v>
      </c>
      <c r="I37" s="29" t="s">
        <v>116</v>
      </c>
      <c r="J37" s="62"/>
      <c r="K37" s="68">
        <f t="shared" si="0"/>
        <v>0</v>
      </c>
      <c r="L37" s="71">
        <f t="shared" ref="L37:L38" si="5">100%/2</f>
        <v>0.5</v>
      </c>
      <c r="M37" s="70">
        <f t="shared" si="2"/>
        <v>0</v>
      </c>
      <c r="N37" s="61"/>
      <c r="O37" s="61"/>
      <c r="P37" s="61"/>
    </row>
    <row r="38" spans="1:16" ht="37.5">
      <c r="A38" s="61"/>
      <c r="B38" s="61"/>
      <c r="C38" s="61"/>
      <c r="D38" s="24" t="s">
        <v>53</v>
      </c>
      <c r="E38" s="25">
        <v>35</v>
      </c>
      <c r="F38" s="38" t="s">
        <v>54</v>
      </c>
      <c r="G38" s="27" t="s">
        <v>114</v>
      </c>
      <c r="H38" s="28" t="s">
        <v>117</v>
      </c>
      <c r="I38" s="29" t="s">
        <v>118</v>
      </c>
      <c r="J38" s="62"/>
      <c r="K38" s="68">
        <f t="shared" si="0"/>
        <v>0</v>
      </c>
      <c r="L38" s="71">
        <f t="shared" si="5"/>
        <v>0.5</v>
      </c>
      <c r="M38" s="70">
        <f t="shared" si="2"/>
        <v>0</v>
      </c>
      <c r="N38" s="61"/>
      <c r="O38" s="61"/>
      <c r="P38" s="61"/>
    </row>
    <row r="39" spans="1:16">
      <c r="D39" s="39"/>
      <c r="E39" s="40"/>
      <c r="F39" s="40"/>
      <c r="G39" s="41"/>
      <c r="H39" s="42"/>
      <c r="I39" s="43"/>
      <c r="K39" s="39"/>
      <c r="L39" s="44"/>
      <c r="M39" s="45"/>
    </row>
    <row r="40" spans="1:16">
      <c r="B40" s="46"/>
      <c r="C40" s="47"/>
      <c r="D40" s="39"/>
      <c r="E40" s="40"/>
      <c r="F40" s="40"/>
      <c r="G40" s="41"/>
      <c r="H40" s="42"/>
      <c r="I40" s="43"/>
      <c r="K40" s="39"/>
      <c r="L40" s="44"/>
      <c r="M40" s="45"/>
    </row>
    <row r="41" spans="1:16">
      <c r="B41" s="46"/>
      <c r="C41" s="47"/>
      <c r="D41" s="39"/>
      <c r="E41" s="40"/>
      <c r="F41" s="40"/>
      <c r="G41" s="41"/>
      <c r="H41" s="42"/>
      <c r="I41" s="43"/>
      <c r="K41" s="39"/>
      <c r="L41" s="44"/>
      <c r="M41" s="45"/>
    </row>
    <row r="42" spans="1:16">
      <c r="D42" s="39"/>
      <c r="E42" s="40"/>
      <c r="F42" s="40"/>
      <c r="G42" s="41"/>
      <c r="H42" s="42"/>
      <c r="I42" s="43"/>
      <c r="K42" s="39"/>
      <c r="L42" s="44"/>
      <c r="M42" s="45"/>
    </row>
    <row r="43" spans="1:16">
      <c r="D43" s="39"/>
      <c r="E43" s="40"/>
      <c r="F43" s="40"/>
      <c r="G43" s="41"/>
      <c r="H43" s="42"/>
      <c r="I43" s="43"/>
      <c r="K43" s="39"/>
      <c r="L43" s="44"/>
      <c r="M43" s="45"/>
    </row>
    <row r="44" spans="1:16">
      <c r="D44" s="39"/>
      <c r="E44" s="40"/>
      <c r="F44" s="40"/>
      <c r="G44" s="41"/>
      <c r="H44" s="42"/>
      <c r="I44" s="43"/>
      <c r="K44" s="39"/>
      <c r="L44" s="44"/>
      <c r="M44" s="45"/>
    </row>
    <row r="45" spans="1:16">
      <c r="D45" s="39"/>
      <c r="E45" s="40"/>
      <c r="F45" s="40"/>
      <c r="G45" s="41"/>
      <c r="H45" s="42"/>
      <c r="I45" s="43"/>
      <c r="K45" s="39"/>
      <c r="L45" s="44"/>
      <c r="M45" s="45"/>
    </row>
    <row r="46" spans="1:16">
      <c r="D46" s="39"/>
      <c r="E46" s="40"/>
      <c r="F46" s="40"/>
      <c r="G46" s="41"/>
      <c r="H46" s="42"/>
      <c r="I46" s="43"/>
      <c r="K46" s="39"/>
      <c r="L46" s="44"/>
      <c r="M46" s="45"/>
    </row>
    <row r="47" spans="1:16">
      <c r="D47" s="39"/>
      <c r="E47" s="40"/>
      <c r="F47" s="40"/>
      <c r="G47" s="41"/>
      <c r="H47" s="42"/>
      <c r="I47" s="43"/>
      <c r="K47" s="39"/>
      <c r="L47" s="44"/>
      <c r="M47" s="45"/>
    </row>
    <row r="48" spans="1:16">
      <c r="D48" s="39"/>
      <c r="E48" s="40"/>
      <c r="F48" s="40"/>
      <c r="G48" s="41"/>
      <c r="H48" s="42"/>
      <c r="I48" s="43"/>
      <c r="K48" s="39"/>
      <c r="L48" s="44"/>
      <c r="M48" s="45"/>
    </row>
    <row r="49" spans="4:13">
      <c r="D49" s="39"/>
      <c r="E49" s="40"/>
      <c r="F49" s="40"/>
      <c r="G49" s="41"/>
      <c r="H49" s="42"/>
      <c r="I49" s="43"/>
      <c r="K49" s="39"/>
      <c r="L49" s="44"/>
      <c r="M49" s="45"/>
    </row>
    <row r="50" spans="4:13">
      <c r="D50" s="39"/>
      <c r="E50" s="40"/>
      <c r="F50" s="40"/>
      <c r="G50" s="41"/>
      <c r="H50" s="42"/>
      <c r="I50" s="43"/>
      <c r="K50" s="39"/>
      <c r="L50" s="44"/>
      <c r="M50" s="45"/>
    </row>
    <row r="51" spans="4:13">
      <c r="D51" s="39"/>
      <c r="E51" s="40"/>
      <c r="F51" s="40"/>
      <c r="G51" s="41"/>
      <c r="H51" s="42"/>
      <c r="I51" s="43"/>
      <c r="K51" s="39"/>
      <c r="L51" s="44"/>
      <c r="M51" s="45"/>
    </row>
    <row r="52" spans="4:13">
      <c r="D52" s="39"/>
      <c r="E52" s="40"/>
      <c r="F52" s="40"/>
      <c r="G52" s="41"/>
      <c r="H52" s="42"/>
      <c r="I52" s="43"/>
      <c r="K52" s="39"/>
      <c r="L52" s="44"/>
      <c r="M52" s="45"/>
    </row>
    <row r="53" spans="4:13">
      <c r="D53" s="39"/>
      <c r="E53" s="40"/>
      <c r="F53" s="40"/>
      <c r="G53" s="41"/>
      <c r="H53" s="42"/>
      <c r="I53" s="43"/>
      <c r="K53" s="39"/>
      <c r="L53" s="44"/>
      <c r="M53" s="45"/>
    </row>
    <row r="54" spans="4:13">
      <c r="D54" s="39"/>
      <c r="E54" s="40"/>
      <c r="F54" s="40"/>
      <c r="G54" s="41"/>
      <c r="H54" s="42"/>
      <c r="I54" s="43"/>
      <c r="K54" s="39"/>
      <c r="L54" s="44"/>
      <c r="M54" s="45"/>
    </row>
    <row r="55" spans="4:13">
      <c r="D55" s="39"/>
      <c r="E55" s="40"/>
      <c r="F55" s="40"/>
      <c r="G55" s="41"/>
      <c r="H55" s="42"/>
      <c r="I55" s="43"/>
      <c r="K55" s="39"/>
      <c r="L55" s="44"/>
      <c r="M55" s="45"/>
    </row>
    <row r="56" spans="4:13">
      <c r="D56" s="39"/>
      <c r="E56" s="40"/>
      <c r="F56" s="40"/>
      <c r="G56" s="41"/>
      <c r="H56" s="42"/>
      <c r="I56" s="43"/>
      <c r="K56" s="39"/>
      <c r="L56" s="44"/>
      <c r="M56" s="45"/>
    </row>
    <row r="57" spans="4:13">
      <c r="D57" s="39"/>
      <c r="E57" s="40"/>
      <c r="F57" s="40"/>
      <c r="G57" s="41"/>
      <c r="H57" s="42"/>
      <c r="I57" s="43"/>
      <c r="K57" s="39"/>
      <c r="L57" s="44"/>
      <c r="M57" s="45"/>
    </row>
    <row r="58" spans="4:13">
      <c r="D58" s="39"/>
      <c r="E58" s="40"/>
      <c r="F58" s="40"/>
      <c r="G58" s="41"/>
      <c r="H58" s="42"/>
      <c r="I58" s="43"/>
      <c r="K58" s="39"/>
      <c r="L58" s="44"/>
      <c r="M58" s="45"/>
    </row>
    <row r="59" spans="4:13">
      <c r="D59" s="39"/>
      <c r="E59" s="40"/>
      <c r="F59" s="40"/>
      <c r="G59" s="41"/>
      <c r="H59" s="42"/>
      <c r="I59" s="43"/>
      <c r="K59" s="39"/>
      <c r="L59" s="44"/>
      <c r="M59" s="45"/>
    </row>
    <row r="60" spans="4:13">
      <c r="D60" s="39"/>
      <c r="E60" s="40"/>
      <c r="F60" s="40"/>
      <c r="G60" s="41"/>
      <c r="H60" s="42"/>
      <c r="I60" s="43"/>
      <c r="K60" s="39"/>
      <c r="L60" s="44"/>
      <c r="M60" s="45"/>
    </row>
    <row r="61" spans="4:13">
      <c r="D61" s="39"/>
      <c r="E61" s="40"/>
      <c r="F61" s="40"/>
      <c r="G61" s="41"/>
      <c r="H61" s="42"/>
      <c r="I61" s="43"/>
      <c r="K61" s="39"/>
      <c r="L61" s="44"/>
      <c r="M61" s="45"/>
    </row>
    <row r="62" spans="4:13">
      <c r="D62" s="39"/>
      <c r="E62" s="40"/>
      <c r="F62" s="40"/>
      <c r="G62" s="41"/>
      <c r="H62" s="42"/>
      <c r="I62" s="43"/>
      <c r="K62" s="39"/>
      <c r="L62" s="44"/>
      <c r="M62" s="45"/>
    </row>
    <row r="63" spans="4:13">
      <c r="D63" s="39"/>
      <c r="E63" s="40"/>
      <c r="F63" s="40"/>
      <c r="G63" s="41"/>
      <c r="H63" s="42"/>
      <c r="I63" s="43"/>
      <c r="K63" s="39"/>
      <c r="L63" s="44"/>
      <c r="M63" s="45"/>
    </row>
    <row r="64" spans="4:13">
      <c r="D64" s="39"/>
      <c r="E64" s="40"/>
      <c r="F64" s="40"/>
      <c r="G64" s="41"/>
      <c r="H64" s="42"/>
      <c r="I64" s="43"/>
      <c r="K64" s="39"/>
      <c r="L64" s="44"/>
      <c r="M64" s="45"/>
    </row>
    <row r="65" spans="1:13">
      <c r="D65" s="39"/>
      <c r="E65" s="40"/>
      <c r="F65" s="40"/>
      <c r="G65" s="41"/>
      <c r="H65" s="42"/>
      <c r="I65" s="43"/>
      <c r="K65" s="39"/>
      <c r="L65" s="44"/>
      <c r="M65" s="45"/>
    </row>
    <row r="66" spans="1:13">
      <c r="D66" s="39"/>
      <c r="E66" s="40"/>
      <c r="F66" s="40"/>
      <c r="G66" s="41"/>
      <c r="H66" s="42"/>
      <c r="I66" s="43"/>
      <c r="K66" s="39"/>
      <c r="L66" s="44"/>
      <c r="M66" s="45"/>
    </row>
    <row r="67" spans="1:13">
      <c r="D67" s="39"/>
      <c r="E67" s="40"/>
      <c r="F67" s="40"/>
      <c r="G67" s="41"/>
      <c r="H67" s="42"/>
      <c r="I67" s="43"/>
      <c r="K67" s="39"/>
      <c r="L67" s="44"/>
      <c r="M67" s="45"/>
    </row>
    <row r="68" spans="1:13">
      <c r="D68" s="39"/>
      <c r="E68" s="40"/>
      <c r="F68" s="40"/>
      <c r="G68" s="41"/>
      <c r="H68" s="42"/>
      <c r="I68" s="43"/>
      <c r="K68" s="39"/>
      <c r="L68" s="44"/>
      <c r="M68" s="45"/>
    </row>
    <row r="69" spans="1:13">
      <c r="D69" s="39"/>
      <c r="E69" s="40"/>
      <c r="F69" s="40"/>
      <c r="G69" s="41"/>
      <c r="H69" s="42"/>
      <c r="I69" s="43"/>
      <c r="K69" s="39"/>
      <c r="L69" s="44"/>
      <c r="M69" s="45"/>
    </row>
    <row r="70" spans="1:13">
      <c r="D70" s="39"/>
      <c r="E70" s="40"/>
      <c r="F70" s="40"/>
      <c r="G70" s="41"/>
      <c r="H70" s="42"/>
      <c r="I70" s="43"/>
      <c r="K70" s="39"/>
      <c r="L70" s="44"/>
      <c r="M70" s="45"/>
    </row>
    <row r="71" spans="1:13">
      <c r="D71" s="39"/>
      <c r="E71" s="40"/>
      <c r="F71" s="40"/>
      <c r="G71" s="41"/>
      <c r="H71" s="42"/>
      <c r="I71" s="43"/>
      <c r="K71" s="39"/>
      <c r="L71" s="44"/>
      <c r="M71" s="45"/>
    </row>
    <row r="72" spans="1:13">
      <c r="D72" s="39"/>
      <c r="E72" s="40"/>
      <c r="F72" s="40"/>
      <c r="G72" s="41"/>
      <c r="H72" s="42"/>
      <c r="I72" s="43"/>
      <c r="K72" s="39"/>
      <c r="L72" s="44"/>
      <c r="M72" s="45"/>
    </row>
    <row r="73" spans="1:13">
      <c r="D73" s="39"/>
      <c r="E73" s="40"/>
      <c r="F73" s="40"/>
      <c r="G73" s="41"/>
      <c r="H73" s="42"/>
      <c r="I73" s="43"/>
      <c r="K73" s="39"/>
      <c r="L73" s="44"/>
      <c r="M73" s="45"/>
    </row>
    <row r="75" spans="1:13">
      <c r="A75" s="46"/>
      <c r="B75" s="47"/>
      <c r="E75" s="13"/>
      <c r="F75" s="13"/>
    </row>
    <row r="76" spans="1:13">
      <c r="A76" s="46"/>
      <c r="B76" s="47"/>
      <c r="E76" s="13"/>
      <c r="F76" s="13"/>
    </row>
  </sheetData>
  <mergeCells count="2">
    <mergeCell ref="A1:P1"/>
    <mergeCell ref="A2:P2"/>
  </mergeCells>
  <phoneticPr fontId="11" type="noConversion"/>
  <dataValidations count="2">
    <dataValidation type="list" allowBlank="1" showInputMessage="1" showErrorMessage="1" sqref="J4:J73" xr:uid="{C0446A79-D5C7-44D4-BED8-080D286A4CAE}">
      <formula1>"符合,部份符合,不符合"</formula1>
    </dataValidation>
    <dataValidation type="list" operator="equal" allowBlank="1" showInputMessage="1" showErrorMessage="1" sqref="J3" xr:uid="{AB08A380-2A6B-417A-9AD0-8AD3297E6BC8}">
      <formula1>"1,3,5"</formula1>
    </dataValidation>
  </dataValidations>
  <pageMargins left="0.70866141732283472" right="0.70866141732283472" top="0.74803149606299213" bottom="0.74803149606299213" header="0.31496062992125984" footer="0.31496062992125984"/>
  <pageSetup paperSize="8"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3034C-8227-406A-A371-3860F82A45B7}">
  <sheetPr>
    <tabColor rgb="FFFFC000"/>
    <pageSetUpPr fitToPage="1"/>
  </sheetPr>
  <dimension ref="A1:S76"/>
  <sheetViews>
    <sheetView view="pageBreakPreview" zoomScale="85" zoomScaleNormal="60" zoomScaleSheetLayoutView="85" workbookViewId="0">
      <selection activeCell="A2" sqref="A2:P2"/>
    </sheetView>
  </sheetViews>
  <sheetFormatPr defaultColWidth="7.6640625" defaultRowHeight="18.75"/>
  <cols>
    <col min="1" max="1" width="25.44140625" style="13" customWidth="1"/>
    <col min="2" max="2" width="9.88671875" style="13" customWidth="1"/>
    <col min="3" max="3" width="25.6640625" style="13" customWidth="1"/>
    <col min="4" max="4" width="10.21875" style="15" bestFit="1" customWidth="1"/>
    <col min="5" max="5" width="5.6640625" style="15" customWidth="1"/>
    <col min="6" max="6" width="9.6640625" style="15" bestFit="1" customWidth="1"/>
    <col min="7" max="7" width="22.33203125" style="51" bestFit="1" customWidth="1"/>
    <col min="8" max="8" width="14.6640625" style="15" customWidth="1"/>
    <col min="9" max="9" width="39.109375" style="15" customWidth="1"/>
    <col min="10" max="10" width="7.6640625" style="15"/>
    <col min="11" max="11" width="7.6640625" style="15" hidden="1" customWidth="1"/>
    <col min="12" max="12" width="8" style="15" hidden="1" customWidth="1"/>
    <col min="13" max="13" width="9.6640625" style="17" hidden="1" customWidth="1"/>
    <col min="14" max="15" width="27.88671875" style="13" customWidth="1"/>
    <col min="16" max="16" width="18.109375" style="13" customWidth="1"/>
    <col min="17" max="17" width="7.6640625" style="13"/>
    <col min="18" max="18" width="7.6640625" style="15"/>
    <col min="19" max="16384" width="7.6640625" style="13"/>
  </cols>
  <sheetData>
    <row r="1" spans="1:19" ht="27">
      <c r="A1" s="95" t="s">
        <v>254</v>
      </c>
      <c r="B1" s="95"/>
      <c r="C1" s="95"/>
      <c r="D1" s="95"/>
      <c r="E1" s="95"/>
      <c r="F1" s="95"/>
      <c r="G1" s="95"/>
      <c r="H1" s="95"/>
      <c r="I1" s="95"/>
      <c r="J1" s="95"/>
      <c r="K1" s="95"/>
      <c r="L1" s="95"/>
      <c r="M1" s="95"/>
      <c r="N1" s="95"/>
      <c r="O1" s="95"/>
      <c r="P1" s="95"/>
      <c r="Q1" s="66"/>
      <c r="R1" s="66"/>
      <c r="S1" s="66"/>
    </row>
    <row r="2" spans="1:19">
      <c r="A2" s="96" t="s">
        <v>256</v>
      </c>
      <c r="B2" s="96"/>
      <c r="C2" s="96"/>
      <c r="D2" s="96"/>
      <c r="E2" s="96"/>
      <c r="F2" s="96"/>
      <c r="G2" s="96"/>
      <c r="H2" s="96"/>
      <c r="I2" s="96"/>
      <c r="J2" s="96"/>
      <c r="K2" s="96"/>
      <c r="L2" s="96"/>
      <c r="M2" s="96"/>
      <c r="N2" s="96"/>
      <c r="O2" s="96"/>
      <c r="P2" s="96"/>
    </row>
    <row r="3" spans="1:19" s="48" customFormat="1" ht="37.5">
      <c r="A3" s="18" t="s">
        <v>37</v>
      </c>
      <c r="B3" s="18" t="s">
        <v>38</v>
      </c>
      <c r="C3" s="18" t="s">
        <v>39</v>
      </c>
      <c r="D3" s="19" t="s">
        <v>40</v>
      </c>
      <c r="E3" s="20" t="s">
        <v>41</v>
      </c>
      <c r="F3" s="20" t="s">
        <v>42</v>
      </c>
      <c r="G3" s="21" t="s">
        <v>43</v>
      </c>
      <c r="H3" s="20" t="s">
        <v>44</v>
      </c>
      <c r="I3" s="20" t="s">
        <v>45</v>
      </c>
      <c r="J3" s="20" t="s">
        <v>46</v>
      </c>
      <c r="K3" s="21" t="s">
        <v>47</v>
      </c>
      <c r="L3" s="22" t="s">
        <v>48</v>
      </c>
      <c r="M3" s="23" t="s">
        <v>49</v>
      </c>
      <c r="N3" s="21" t="s">
        <v>50</v>
      </c>
      <c r="O3" s="20" t="s">
        <v>51</v>
      </c>
      <c r="P3" s="20" t="s">
        <v>52</v>
      </c>
      <c r="R3" s="14"/>
    </row>
    <row r="4" spans="1:19" ht="37.5">
      <c r="A4" s="61"/>
      <c r="B4" s="61"/>
      <c r="C4" s="61"/>
      <c r="D4" s="68" t="s">
        <v>255</v>
      </c>
      <c r="E4" s="72">
        <v>1</v>
      </c>
      <c r="F4" s="73" t="s">
        <v>54</v>
      </c>
      <c r="G4" s="74" t="s">
        <v>55</v>
      </c>
      <c r="H4" s="75" t="s">
        <v>56</v>
      </c>
      <c r="I4" s="76" t="s">
        <v>57</v>
      </c>
      <c r="J4" s="62"/>
      <c r="K4" s="86"/>
      <c r="L4" s="87"/>
      <c r="M4" s="88"/>
      <c r="N4" s="84"/>
      <c r="O4" s="63"/>
      <c r="P4" s="64"/>
    </row>
    <row r="5" spans="1:19" ht="37.5">
      <c r="A5" s="61"/>
      <c r="B5" s="61"/>
      <c r="C5" s="61"/>
      <c r="D5" s="68" t="s">
        <v>255</v>
      </c>
      <c r="E5" s="72">
        <v>2</v>
      </c>
      <c r="F5" s="77" t="s">
        <v>119</v>
      </c>
      <c r="G5" s="74" t="s">
        <v>55</v>
      </c>
      <c r="H5" s="75" t="s">
        <v>56</v>
      </c>
      <c r="I5" s="76" t="s">
        <v>120</v>
      </c>
      <c r="J5" s="62"/>
      <c r="K5" s="86"/>
      <c r="L5" s="87"/>
      <c r="M5" s="88"/>
      <c r="N5" s="84"/>
      <c r="O5" s="63"/>
      <c r="P5" s="64"/>
    </row>
    <row r="6" spans="1:19" ht="49.9" customHeight="1">
      <c r="A6" s="61"/>
      <c r="B6" s="61"/>
      <c r="C6" s="61"/>
      <c r="D6" s="68" t="s">
        <v>255</v>
      </c>
      <c r="E6" s="72">
        <v>3</v>
      </c>
      <c r="F6" s="77" t="s">
        <v>119</v>
      </c>
      <c r="G6" s="74" t="s">
        <v>55</v>
      </c>
      <c r="H6" s="75" t="s">
        <v>56</v>
      </c>
      <c r="I6" s="76" t="s">
        <v>121</v>
      </c>
      <c r="J6" s="62"/>
      <c r="K6" s="86"/>
      <c r="L6" s="87"/>
      <c r="M6" s="88"/>
      <c r="N6" s="84"/>
      <c r="O6" s="63"/>
      <c r="P6" s="64"/>
    </row>
    <row r="7" spans="1:19" ht="37.5">
      <c r="A7" s="61"/>
      <c r="B7" s="61"/>
      <c r="C7" s="61"/>
      <c r="D7" s="68" t="s">
        <v>255</v>
      </c>
      <c r="E7" s="72">
        <v>4</v>
      </c>
      <c r="F7" s="77" t="s">
        <v>119</v>
      </c>
      <c r="G7" s="74" t="s">
        <v>55</v>
      </c>
      <c r="H7" s="75" t="s">
        <v>56</v>
      </c>
      <c r="I7" s="75" t="s">
        <v>122</v>
      </c>
      <c r="J7" s="62"/>
      <c r="K7" s="86"/>
      <c r="L7" s="87"/>
      <c r="M7" s="88"/>
      <c r="N7" s="84"/>
      <c r="O7" s="63"/>
      <c r="P7" s="64"/>
    </row>
    <row r="8" spans="1:19" ht="56.25">
      <c r="A8" s="61"/>
      <c r="B8" s="61"/>
      <c r="C8" s="61"/>
      <c r="D8" s="68" t="s">
        <v>255</v>
      </c>
      <c r="E8" s="72">
        <v>5</v>
      </c>
      <c r="F8" s="77" t="s">
        <v>119</v>
      </c>
      <c r="G8" s="74" t="s">
        <v>55</v>
      </c>
      <c r="H8" s="75" t="s">
        <v>123</v>
      </c>
      <c r="I8" s="76" t="s">
        <v>124</v>
      </c>
      <c r="J8" s="62"/>
      <c r="K8" s="86"/>
      <c r="L8" s="87"/>
      <c r="M8" s="88"/>
      <c r="N8" s="84"/>
      <c r="O8" s="63"/>
      <c r="P8" s="64"/>
    </row>
    <row r="9" spans="1:19" ht="56.25">
      <c r="A9" s="61"/>
      <c r="B9" s="61"/>
      <c r="C9" s="61"/>
      <c r="D9" s="68" t="s">
        <v>255</v>
      </c>
      <c r="E9" s="72">
        <v>6</v>
      </c>
      <c r="F9" s="73" t="s">
        <v>58</v>
      </c>
      <c r="G9" s="74" t="s">
        <v>59</v>
      </c>
      <c r="H9" s="75" t="s">
        <v>60</v>
      </c>
      <c r="I9" s="76" t="s">
        <v>61</v>
      </c>
      <c r="J9" s="62"/>
      <c r="K9" s="86"/>
      <c r="L9" s="87"/>
      <c r="M9" s="88"/>
      <c r="N9" s="84"/>
      <c r="O9" s="63"/>
      <c r="P9" s="64"/>
    </row>
    <row r="10" spans="1:19" ht="37.5">
      <c r="A10" s="61"/>
      <c r="B10" s="61"/>
      <c r="C10" s="61"/>
      <c r="D10" s="68" t="s">
        <v>255</v>
      </c>
      <c r="E10" s="72">
        <v>7</v>
      </c>
      <c r="F10" s="78" t="s">
        <v>58</v>
      </c>
      <c r="G10" s="74" t="s">
        <v>55</v>
      </c>
      <c r="H10" s="75" t="s">
        <v>60</v>
      </c>
      <c r="I10" s="76" t="s">
        <v>62</v>
      </c>
      <c r="J10" s="62"/>
      <c r="K10" s="86"/>
      <c r="L10" s="87"/>
      <c r="M10" s="88"/>
      <c r="N10" s="84"/>
      <c r="O10" s="63"/>
      <c r="P10" s="64"/>
    </row>
    <row r="11" spans="1:19" ht="37.5">
      <c r="A11" s="61"/>
      <c r="B11" s="61"/>
      <c r="C11" s="61"/>
      <c r="D11" s="68" t="s">
        <v>255</v>
      </c>
      <c r="E11" s="72">
        <v>8</v>
      </c>
      <c r="F11" s="78" t="s">
        <v>58</v>
      </c>
      <c r="G11" s="74" t="s">
        <v>55</v>
      </c>
      <c r="H11" s="75" t="s">
        <v>60</v>
      </c>
      <c r="I11" s="79" t="s">
        <v>63</v>
      </c>
      <c r="J11" s="62"/>
      <c r="K11" s="86"/>
      <c r="L11" s="87"/>
      <c r="M11" s="88"/>
      <c r="N11" s="84"/>
      <c r="O11" s="63"/>
      <c r="P11" s="64"/>
    </row>
    <row r="12" spans="1:19">
      <c r="A12" s="61"/>
      <c r="B12" s="61"/>
      <c r="C12" s="61"/>
      <c r="D12" s="68" t="s">
        <v>255</v>
      </c>
      <c r="E12" s="72">
        <v>9</v>
      </c>
      <c r="F12" s="78" t="s">
        <v>58</v>
      </c>
      <c r="G12" s="74" t="s">
        <v>55</v>
      </c>
      <c r="H12" s="75" t="s">
        <v>60</v>
      </c>
      <c r="I12" s="79" t="s">
        <v>64</v>
      </c>
      <c r="J12" s="62"/>
      <c r="K12" s="86"/>
      <c r="L12" s="87"/>
      <c r="M12" s="88"/>
      <c r="N12" s="84"/>
      <c r="O12" s="63"/>
      <c r="P12" s="64"/>
    </row>
    <row r="13" spans="1:19" ht="37.5">
      <c r="A13" s="61"/>
      <c r="B13" s="61"/>
      <c r="C13" s="61"/>
      <c r="D13" s="68" t="s">
        <v>255</v>
      </c>
      <c r="E13" s="72">
        <v>10</v>
      </c>
      <c r="F13" s="77" t="s">
        <v>119</v>
      </c>
      <c r="G13" s="74" t="s">
        <v>55</v>
      </c>
      <c r="H13" s="75" t="s">
        <v>60</v>
      </c>
      <c r="I13" s="79" t="s">
        <v>125</v>
      </c>
      <c r="J13" s="62"/>
      <c r="K13" s="86"/>
      <c r="L13" s="87"/>
      <c r="M13" s="88"/>
      <c r="N13" s="84"/>
      <c r="O13" s="63"/>
      <c r="P13" s="64"/>
    </row>
    <row r="14" spans="1:19" ht="37.5">
      <c r="A14" s="61"/>
      <c r="B14" s="61"/>
      <c r="C14" s="61"/>
      <c r="D14" s="68" t="s">
        <v>255</v>
      </c>
      <c r="E14" s="72">
        <v>11</v>
      </c>
      <c r="F14" s="73" t="s">
        <v>54</v>
      </c>
      <c r="G14" s="80" t="s">
        <v>65</v>
      </c>
      <c r="H14" s="75" t="s">
        <v>66</v>
      </c>
      <c r="I14" s="76" t="s">
        <v>67</v>
      </c>
      <c r="J14" s="62"/>
      <c r="K14" s="86"/>
      <c r="L14" s="87"/>
      <c r="M14" s="88"/>
      <c r="N14" s="84"/>
      <c r="O14" s="63"/>
      <c r="P14" s="64"/>
    </row>
    <row r="15" spans="1:19" ht="37.5">
      <c r="A15" s="61"/>
      <c r="B15" s="61"/>
      <c r="C15" s="61"/>
      <c r="D15" s="68" t="s">
        <v>255</v>
      </c>
      <c r="E15" s="72">
        <v>12</v>
      </c>
      <c r="F15" s="73" t="s">
        <v>54</v>
      </c>
      <c r="G15" s="80" t="s">
        <v>65</v>
      </c>
      <c r="H15" s="75" t="s">
        <v>66</v>
      </c>
      <c r="I15" s="75" t="s">
        <v>68</v>
      </c>
      <c r="J15" s="62"/>
      <c r="K15" s="86"/>
      <c r="L15" s="87"/>
      <c r="M15" s="88"/>
      <c r="N15" s="84"/>
      <c r="O15" s="63"/>
      <c r="P15" s="64"/>
    </row>
    <row r="16" spans="1:19" ht="37.5">
      <c r="A16" s="61"/>
      <c r="B16" s="61"/>
      <c r="C16" s="61"/>
      <c r="D16" s="68" t="s">
        <v>255</v>
      </c>
      <c r="E16" s="72">
        <v>13</v>
      </c>
      <c r="F16" s="73" t="s">
        <v>54</v>
      </c>
      <c r="G16" s="80" t="s">
        <v>65</v>
      </c>
      <c r="H16" s="75" t="s">
        <v>66</v>
      </c>
      <c r="I16" s="76" t="s">
        <v>69</v>
      </c>
      <c r="J16" s="62"/>
      <c r="K16" s="86"/>
      <c r="L16" s="87"/>
      <c r="M16" s="88"/>
      <c r="N16" s="84"/>
      <c r="O16" s="63"/>
      <c r="P16" s="64"/>
    </row>
    <row r="17" spans="1:16" ht="37.5">
      <c r="A17" s="61"/>
      <c r="B17" s="61"/>
      <c r="C17" s="61"/>
      <c r="D17" s="68" t="s">
        <v>255</v>
      </c>
      <c r="E17" s="72">
        <v>14</v>
      </c>
      <c r="F17" s="77" t="s">
        <v>119</v>
      </c>
      <c r="G17" s="80" t="s">
        <v>65</v>
      </c>
      <c r="H17" s="75" t="s">
        <v>66</v>
      </c>
      <c r="I17" s="75" t="s">
        <v>126</v>
      </c>
      <c r="J17" s="89"/>
      <c r="K17" s="86"/>
      <c r="L17" s="87"/>
      <c r="M17" s="88"/>
      <c r="N17" s="84"/>
      <c r="O17" s="63"/>
      <c r="P17" s="64"/>
    </row>
    <row r="18" spans="1:16" ht="112.5">
      <c r="A18" s="61"/>
      <c r="B18" s="61"/>
      <c r="C18" s="61"/>
      <c r="D18" s="68" t="s">
        <v>255</v>
      </c>
      <c r="E18" s="72">
        <v>15</v>
      </c>
      <c r="F18" s="73" t="s">
        <v>54</v>
      </c>
      <c r="G18" s="80" t="s">
        <v>65</v>
      </c>
      <c r="H18" s="75" t="s">
        <v>70</v>
      </c>
      <c r="I18" s="75" t="s">
        <v>71</v>
      </c>
      <c r="J18" s="62"/>
      <c r="K18" s="86"/>
      <c r="L18" s="87"/>
      <c r="M18" s="88"/>
      <c r="N18" s="84"/>
      <c r="O18" s="63"/>
      <c r="P18" s="64"/>
    </row>
    <row r="19" spans="1:16" ht="37.5">
      <c r="A19" s="61"/>
      <c r="B19" s="61"/>
      <c r="C19" s="61"/>
      <c r="D19" s="68" t="s">
        <v>255</v>
      </c>
      <c r="E19" s="72">
        <v>16</v>
      </c>
      <c r="F19" s="73" t="s">
        <v>54</v>
      </c>
      <c r="G19" s="80" t="s">
        <v>65</v>
      </c>
      <c r="H19" s="75" t="s">
        <v>72</v>
      </c>
      <c r="I19" s="75" t="s">
        <v>73</v>
      </c>
      <c r="J19" s="62"/>
      <c r="K19" s="86"/>
      <c r="L19" s="87"/>
      <c r="M19" s="88"/>
      <c r="N19" s="84"/>
      <c r="O19" s="63"/>
      <c r="P19" s="64"/>
    </row>
    <row r="20" spans="1:16" ht="37.5">
      <c r="A20" s="61"/>
      <c r="B20" s="61"/>
      <c r="C20" s="61"/>
      <c r="D20" s="68" t="s">
        <v>255</v>
      </c>
      <c r="E20" s="72">
        <v>17</v>
      </c>
      <c r="F20" s="73" t="s">
        <v>54</v>
      </c>
      <c r="G20" s="80" t="s">
        <v>65</v>
      </c>
      <c r="H20" s="75" t="s">
        <v>74</v>
      </c>
      <c r="I20" s="76" t="s">
        <v>75</v>
      </c>
      <c r="J20" s="62"/>
      <c r="K20" s="86"/>
      <c r="L20" s="87"/>
      <c r="M20" s="88"/>
      <c r="N20" s="84"/>
      <c r="O20" s="63"/>
      <c r="P20" s="64"/>
    </row>
    <row r="21" spans="1:16" ht="56.25">
      <c r="A21" s="61"/>
      <c r="B21" s="61"/>
      <c r="C21" s="61"/>
      <c r="D21" s="68" t="s">
        <v>255</v>
      </c>
      <c r="E21" s="72">
        <v>18</v>
      </c>
      <c r="F21" s="73" t="s">
        <v>54</v>
      </c>
      <c r="G21" s="80" t="s">
        <v>65</v>
      </c>
      <c r="H21" s="75" t="s">
        <v>76</v>
      </c>
      <c r="I21" s="75" t="s">
        <v>77</v>
      </c>
      <c r="J21" s="62"/>
      <c r="K21" s="86"/>
      <c r="L21" s="87"/>
      <c r="M21" s="88"/>
      <c r="N21" s="90"/>
      <c r="O21" s="63"/>
      <c r="P21" s="64"/>
    </row>
    <row r="22" spans="1:16" ht="37.5">
      <c r="A22" s="61"/>
      <c r="B22" s="61"/>
      <c r="C22" s="61"/>
      <c r="D22" s="68" t="s">
        <v>255</v>
      </c>
      <c r="E22" s="72">
        <v>19</v>
      </c>
      <c r="F22" s="77" t="s">
        <v>119</v>
      </c>
      <c r="G22" s="80" t="s">
        <v>65</v>
      </c>
      <c r="H22" s="75" t="s">
        <v>76</v>
      </c>
      <c r="I22" s="76" t="s">
        <v>127</v>
      </c>
      <c r="J22" s="62"/>
      <c r="K22" s="86"/>
      <c r="L22" s="87"/>
      <c r="M22" s="88"/>
      <c r="N22" s="91"/>
      <c r="O22" s="63"/>
      <c r="P22" s="64"/>
    </row>
    <row r="23" spans="1:16" ht="37.5">
      <c r="A23" s="61"/>
      <c r="B23" s="61"/>
      <c r="C23" s="61"/>
      <c r="D23" s="68" t="s">
        <v>255</v>
      </c>
      <c r="E23" s="72">
        <v>20</v>
      </c>
      <c r="F23" s="73" t="s">
        <v>54</v>
      </c>
      <c r="G23" s="80" t="s">
        <v>65</v>
      </c>
      <c r="H23" s="75" t="s">
        <v>78</v>
      </c>
      <c r="I23" s="75" t="s">
        <v>79</v>
      </c>
      <c r="J23" s="62"/>
      <c r="K23" s="86"/>
      <c r="L23" s="87"/>
      <c r="M23" s="88"/>
      <c r="N23" s="84"/>
      <c r="O23" s="63"/>
      <c r="P23" s="64"/>
    </row>
    <row r="24" spans="1:16" ht="37.5">
      <c r="A24" s="61"/>
      <c r="B24" s="61"/>
      <c r="C24" s="61"/>
      <c r="D24" s="68" t="s">
        <v>255</v>
      </c>
      <c r="E24" s="72">
        <v>21</v>
      </c>
      <c r="F24" s="77" t="s">
        <v>119</v>
      </c>
      <c r="G24" s="80" t="s">
        <v>65</v>
      </c>
      <c r="H24" s="75" t="s">
        <v>78</v>
      </c>
      <c r="I24" s="82" t="s">
        <v>128</v>
      </c>
      <c r="J24" s="62"/>
      <c r="K24" s="86"/>
      <c r="L24" s="87"/>
      <c r="M24" s="88"/>
      <c r="N24" s="84"/>
      <c r="O24" s="63"/>
      <c r="P24" s="64"/>
    </row>
    <row r="25" spans="1:16" ht="37.5">
      <c r="A25" s="61"/>
      <c r="B25" s="61"/>
      <c r="C25" s="61"/>
      <c r="D25" s="68" t="s">
        <v>255</v>
      </c>
      <c r="E25" s="72">
        <v>22</v>
      </c>
      <c r="F25" s="73" t="s">
        <v>54</v>
      </c>
      <c r="G25" s="74" t="s">
        <v>80</v>
      </c>
      <c r="H25" s="75" t="s">
        <v>81</v>
      </c>
      <c r="I25" s="75" t="s">
        <v>82</v>
      </c>
      <c r="J25" s="62"/>
      <c r="K25" s="86"/>
      <c r="L25" s="87"/>
      <c r="M25" s="88"/>
      <c r="N25" s="90"/>
      <c r="O25" s="63"/>
      <c r="P25" s="64"/>
    </row>
    <row r="26" spans="1:16" ht="19.5">
      <c r="A26" s="61"/>
      <c r="B26" s="61"/>
      <c r="C26" s="61"/>
      <c r="D26" s="68" t="s">
        <v>255</v>
      </c>
      <c r="E26" s="72">
        <v>23</v>
      </c>
      <c r="F26" s="73" t="s">
        <v>54</v>
      </c>
      <c r="G26" s="74" t="s">
        <v>80</v>
      </c>
      <c r="H26" s="75" t="s">
        <v>81</v>
      </c>
      <c r="I26" s="76" t="s">
        <v>83</v>
      </c>
      <c r="J26" s="62"/>
      <c r="K26" s="86"/>
      <c r="L26" s="87"/>
      <c r="M26" s="88"/>
      <c r="N26" s="90"/>
      <c r="O26" s="63"/>
      <c r="P26" s="64"/>
    </row>
    <row r="27" spans="1:16" ht="37.5">
      <c r="A27" s="61"/>
      <c r="B27" s="61"/>
      <c r="C27" s="61"/>
      <c r="D27" s="68" t="s">
        <v>255</v>
      </c>
      <c r="E27" s="72">
        <v>24</v>
      </c>
      <c r="F27" s="77" t="s">
        <v>119</v>
      </c>
      <c r="G27" s="74" t="s">
        <v>80</v>
      </c>
      <c r="H27" s="75" t="s">
        <v>81</v>
      </c>
      <c r="I27" s="75" t="s">
        <v>129</v>
      </c>
      <c r="J27" s="62"/>
      <c r="K27" s="86"/>
      <c r="L27" s="87"/>
      <c r="M27" s="88"/>
      <c r="N27" s="90"/>
      <c r="O27" s="63"/>
      <c r="P27" s="64"/>
    </row>
    <row r="28" spans="1:16" ht="37.5">
      <c r="A28" s="61"/>
      <c r="B28" s="61"/>
      <c r="C28" s="61"/>
      <c r="D28" s="68" t="s">
        <v>255</v>
      </c>
      <c r="E28" s="72">
        <v>25</v>
      </c>
      <c r="F28" s="77" t="s">
        <v>119</v>
      </c>
      <c r="G28" s="74" t="s">
        <v>80</v>
      </c>
      <c r="H28" s="75" t="s">
        <v>130</v>
      </c>
      <c r="I28" s="76" t="s">
        <v>131</v>
      </c>
      <c r="J28" s="62"/>
      <c r="K28" s="86"/>
      <c r="L28" s="87"/>
      <c r="M28" s="88"/>
      <c r="N28" s="90"/>
      <c r="O28" s="63"/>
      <c r="P28" s="64"/>
    </row>
    <row r="29" spans="1:16" ht="37.5">
      <c r="A29" s="61"/>
      <c r="B29" s="61"/>
      <c r="C29" s="61"/>
      <c r="D29" s="68" t="s">
        <v>255</v>
      </c>
      <c r="E29" s="72">
        <v>26</v>
      </c>
      <c r="F29" s="77" t="s">
        <v>119</v>
      </c>
      <c r="G29" s="74" t="s">
        <v>80</v>
      </c>
      <c r="H29" s="76" t="s">
        <v>130</v>
      </c>
      <c r="I29" s="76" t="s">
        <v>132</v>
      </c>
      <c r="J29" s="62"/>
      <c r="K29" s="86"/>
      <c r="L29" s="87"/>
      <c r="M29" s="88"/>
      <c r="N29" s="90"/>
      <c r="O29" s="63"/>
      <c r="P29" s="64"/>
    </row>
    <row r="30" spans="1:16" ht="56.25">
      <c r="A30" s="61"/>
      <c r="B30" s="61"/>
      <c r="C30" s="61"/>
      <c r="D30" s="68" t="s">
        <v>255</v>
      </c>
      <c r="E30" s="72">
        <v>27</v>
      </c>
      <c r="F30" s="73" t="s">
        <v>54</v>
      </c>
      <c r="G30" s="74" t="s">
        <v>84</v>
      </c>
      <c r="H30" s="76" t="s">
        <v>85</v>
      </c>
      <c r="I30" s="76" t="s">
        <v>86</v>
      </c>
      <c r="J30" s="62"/>
      <c r="K30" s="86"/>
      <c r="L30" s="87"/>
      <c r="M30" s="88"/>
      <c r="N30" s="90"/>
      <c r="O30" s="63"/>
      <c r="P30" s="64"/>
    </row>
    <row r="31" spans="1:16" ht="37.5">
      <c r="A31" s="61"/>
      <c r="B31" s="61"/>
      <c r="C31" s="61"/>
      <c r="D31" s="68" t="s">
        <v>255</v>
      </c>
      <c r="E31" s="72">
        <v>28</v>
      </c>
      <c r="F31" s="73" t="s">
        <v>54</v>
      </c>
      <c r="G31" s="74" t="s">
        <v>84</v>
      </c>
      <c r="H31" s="75" t="s">
        <v>87</v>
      </c>
      <c r="I31" s="75" t="s">
        <v>88</v>
      </c>
      <c r="J31" s="62"/>
      <c r="K31" s="86"/>
      <c r="L31" s="87"/>
      <c r="M31" s="88"/>
      <c r="N31" s="90"/>
      <c r="O31" s="63"/>
      <c r="P31" s="64"/>
    </row>
    <row r="32" spans="1:16" ht="37.5">
      <c r="A32" s="61"/>
      <c r="B32" s="61"/>
      <c r="C32" s="61"/>
      <c r="D32" s="68" t="s">
        <v>255</v>
      </c>
      <c r="E32" s="72">
        <v>29</v>
      </c>
      <c r="F32" s="73" t="s">
        <v>54</v>
      </c>
      <c r="G32" s="74" t="s">
        <v>84</v>
      </c>
      <c r="H32" s="75" t="s">
        <v>87</v>
      </c>
      <c r="I32" s="76" t="s">
        <v>89</v>
      </c>
      <c r="J32" s="62"/>
      <c r="K32" s="86"/>
      <c r="L32" s="87"/>
      <c r="M32" s="88"/>
      <c r="N32" s="91"/>
      <c r="O32" s="63"/>
      <c r="P32" s="64"/>
    </row>
    <row r="33" spans="1:16" ht="75">
      <c r="A33" s="61"/>
      <c r="B33" s="61"/>
      <c r="C33" s="61"/>
      <c r="D33" s="68" t="s">
        <v>255</v>
      </c>
      <c r="E33" s="72">
        <v>30</v>
      </c>
      <c r="F33" s="73" t="s">
        <v>54</v>
      </c>
      <c r="G33" s="74" t="s">
        <v>84</v>
      </c>
      <c r="H33" s="75" t="s">
        <v>87</v>
      </c>
      <c r="I33" s="83" t="s">
        <v>90</v>
      </c>
      <c r="J33" s="62"/>
      <c r="K33" s="86"/>
      <c r="L33" s="87"/>
      <c r="M33" s="88"/>
      <c r="N33" s="92"/>
      <c r="O33" s="63"/>
      <c r="P33" s="64"/>
    </row>
    <row r="34" spans="1:16" ht="56.25">
      <c r="A34" s="61"/>
      <c r="B34" s="61"/>
      <c r="C34" s="61"/>
      <c r="D34" s="68" t="s">
        <v>255</v>
      </c>
      <c r="E34" s="72">
        <v>31</v>
      </c>
      <c r="F34" s="73" t="s">
        <v>54</v>
      </c>
      <c r="G34" s="74" t="s">
        <v>84</v>
      </c>
      <c r="H34" s="75" t="s">
        <v>87</v>
      </c>
      <c r="I34" s="75" t="s">
        <v>91</v>
      </c>
      <c r="J34" s="62"/>
      <c r="K34" s="86"/>
      <c r="L34" s="87"/>
      <c r="M34" s="88"/>
      <c r="N34" s="93"/>
      <c r="O34" s="63"/>
      <c r="P34" s="64"/>
    </row>
    <row r="35" spans="1:16" ht="37.5">
      <c r="A35" s="61"/>
      <c r="B35" s="61"/>
      <c r="C35" s="61"/>
      <c r="D35" s="68" t="s">
        <v>255</v>
      </c>
      <c r="E35" s="72">
        <v>32</v>
      </c>
      <c r="F35" s="73" t="s">
        <v>54</v>
      </c>
      <c r="G35" s="74" t="s">
        <v>84</v>
      </c>
      <c r="H35" s="75" t="s">
        <v>87</v>
      </c>
      <c r="I35" s="76" t="s">
        <v>92</v>
      </c>
      <c r="J35" s="62"/>
      <c r="K35" s="86"/>
      <c r="L35" s="87"/>
      <c r="M35" s="88"/>
      <c r="N35" s="91"/>
      <c r="O35" s="63"/>
      <c r="P35" s="64"/>
    </row>
    <row r="36" spans="1:16" ht="37.5">
      <c r="A36" s="61"/>
      <c r="B36" s="61"/>
      <c r="C36" s="61"/>
      <c r="D36" s="68" t="s">
        <v>255</v>
      </c>
      <c r="E36" s="72">
        <v>33</v>
      </c>
      <c r="F36" s="73" t="s">
        <v>54</v>
      </c>
      <c r="G36" s="74" t="s">
        <v>84</v>
      </c>
      <c r="H36" s="75" t="s">
        <v>87</v>
      </c>
      <c r="I36" s="76" t="s">
        <v>252</v>
      </c>
      <c r="J36" s="62"/>
      <c r="K36" s="86"/>
      <c r="L36" s="87"/>
      <c r="M36" s="88"/>
      <c r="N36" s="91"/>
      <c r="O36" s="63"/>
      <c r="P36" s="64"/>
    </row>
    <row r="37" spans="1:16" ht="37.5">
      <c r="A37" s="61"/>
      <c r="B37" s="61"/>
      <c r="C37" s="61"/>
      <c r="D37" s="68" t="s">
        <v>255</v>
      </c>
      <c r="E37" s="72">
        <v>34</v>
      </c>
      <c r="F37" s="77" t="s">
        <v>119</v>
      </c>
      <c r="G37" s="74" t="s">
        <v>84</v>
      </c>
      <c r="H37" s="75" t="s">
        <v>87</v>
      </c>
      <c r="I37" s="83" t="s">
        <v>133</v>
      </c>
      <c r="J37" s="62"/>
      <c r="K37" s="86"/>
      <c r="L37" s="87"/>
      <c r="M37" s="88"/>
      <c r="N37" s="84"/>
      <c r="O37" s="63"/>
      <c r="P37" s="64"/>
    </row>
    <row r="38" spans="1:16" ht="37.5">
      <c r="A38" s="61"/>
      <c r="B38" s="61"/>
      <c r="C38" s="61"/>
      <c r="D38" s="68" t="s">
        <v>255</v>
      </c>
      <c r="E38" s="72">
        <v>35</v>
      </c>
      <c r="F38" s="77" t="s">
        <v>119</v>
      </c>
      <c r="G38" s="74" t="s">
        <v>84</v>
      </c>
      <c r="H38" s="75" t="s">
        <v>87</v>
      </c>
      <c r="I38" s="76" t="s">
        <v>134</v>
      </c>
      <c r="J38" s="62"/>
      <c r="K38" s="86"/>
      <c r="L38" s="87"/>
      <c r="M38" s="88"/>
      <c r="N38" s="84"/>
      <c r="O38" s="63"/>
      <c r="P38" s="64"/>
    </row>
    <row r="39" spans="1:16" ht="37.5">
      <c r="A39" s="61"/>
      <c r="B39" s="61"/>
      <c r="C39" s="61"/>
      <c r="D39" s="68" t="s">
        <v>255</v>
      </c>
      <c r="E39" s="72">
        <v>36</v>
      </c>
      <c r="F39" s="73" t="s">
        <v>54</v>
      </c>
      <c r="G39" s="74" t="s">
        <v>84</v>
      </c>
      <c r="H39" s="75" t="s">
        <v>94</v>
      </c>
      <c r="I39" s="75" t="s">
        <v>95</v>
      </c>
      <c r="J39" s="62"/>
      <c r="K39" s="86"/>
      <c r="L39" s="87"/>
      <c r="M39" s="88"/>
      <c r="N39" s="90"/>
      <c r="O39" s="63"/>
      <c r="P39" s="64"/>
    </row>
    <row r="40" spans="1:16" ht="37.5">
      <c r="A40" s="61"/>
      <c r="B40" s="61"/>
      <c r="C40" s="61"/>
      <c r="D40" s="68" t="s">
        <v>255</v>
      </c>
      <c r="E40" s="72">
        <v>37</v>
      </c>
      <c r="F40" s="77" t="s">
        <v>119</v>
      </c>
      <c r="G40" s="74" t="s">
        <v>84</v>
      </c>
      <c r="H40" s="75" t="s">
        <v>135</v>
      </c>
      <c r="I40" s="75" t="s">
        <v>136</v>
      </c>
      <c r="J40" s="62"/>
      <c r="K40" s="86"/>
      <c r="L40" s="87"/>
      <c r="M40" s="88"/>
      <c r="N40" s="84"/>
      <c r="O40" s="63"/>
      <c r="P40" s="64"/>
    </row>
    <row r="41" spans="1:16" ht="56.25">
      <c r="A41" s="61"/>
      <c r="B41" s="61"/>
      <c r="C41" s="61"/>
      <c r="D41" s="68" t="s">
        <v>255</v>
      </c>
      <c r="E41" s="72">
        <v>38</v>
      </c>
      <c r="F41" s="73" t="s">
        <v>54</v>
      </c>
      <c r="G41" s="74" t="s">
        <v>84</v>
      </c>
      <c r="H41" s="75" t="s">
        <v>96</v>
      </c>
      <c r="I41" s="75" t="s">
        <v>97</v>
      </c>
      <c r="J41" s="62"/>
      <c r="K41" s="86"/>
      <c r="L41" s="87"/>
      <c r="M41" s="88"/>
      <c r="N41" s="90"/>
      <c r="O41" s="63"/>
      <c r="P41" s="64"/>
    </row>
    <row r="42" spans="1:16" ht="56.25">
      <c r="A42" s="61"/>
      <c r="B42" s="61"/>
      <c r="C42" s="61"/>
      <c r="D42" s="68" t="s">
        <v>255</v>
      </c>
      <c r="E42" s="72">
        <v>39</v>
      </c>
      <c r="F42" s="73" t="s">
        <v>54</v>
      </c>
      <c r="G42" s="74" t="s">
        <v>98</v>
      </c>
      <c r="H42" s="75" t="s">
        <v>99</v>
      </c>
      <c r="I42" s="75" t="s">
        <v>100</v>
      </c>
      <c r="J42" s="62"/>
      <c r="K42" s="86"/>
      <c r="L42" s="87"/>
      <c r="M42" s="88"/>
      <c r="N42" s="90"/>
      <c r="O42" s="63"/>
      <c r="P42" s="64"/>
    </row>
    <row r="43" spans="1:16" ht="56.25">
      <c r="A43" s="61"/>
      <c r="B43" s="61"/>
      <c r="C43" s="61"/>
      <c r="D43" s="68" t="s">
        <v>255</v>
      </c>
      <c r="E43" s="72">
        <v>40</v>
      </c>
      <c r="F43" s="77" t="s">
        <v>119</v>
      </c>
      <c r="G43" s="74" t="s">
        <v>98</v>
      </c>
      <c r="H43" s="75" t="s">
        <v>137</v>
      </c>
      <c r="I43" s="82" t="s">
        <v>138</v>
      </c>
      <c r="J43" s="62"/>
      <c r="K43" s="86"/>
      <c r="L43" s="87"/>
      <c r="M43" s="88"/>
      <c r="N43" s="90"/>
      <c r="O43" s="63"/>
      <c r="P43" s="64"/>
    </row>
    <row r="44" spans="1:16" ht="56.25">
      <c r="A44" s="61"/>
      <c r="B44" s="61"/>
      <c r="C44" s="61"/>
      <c r="D44" s="68" t="s">
        <v>255</v>
      </c>
      <c r="E44" s="72">
        <v>41</v>
      </c>
      <c r="F44" s="77" t="s">
        <v>119</v>
      </c>
      <c r="G44" s="74" t="s">
        <v>98</v>
      </c>
      <c r="H44" s="75" t="s">
        <v>137</v>
      </c>
      <c r="I44" s="75" t="s">
        <v>139</v>
      </c>
      <c r="J44" s="62"/>
      <c r="K44" s="86"/>
      <c r="L44" s="87"/>
      <c r="M44" s="88"/>
      <c r="N44" s="91"/>
      <c r="O44" s="63"/>
      <c r="P44" s="64"/>
    </row>
    <row r="45" spans="1:16" ht="56.25">
      <c r="A45" s="61"/>
      <c r="B45" s="61"/>
      <c r="C45" s="61"/>
      <c r="D45" s="68" t="s">
        <v>255</v>
      </c>
      <c r="E45" s="72">
        <v>42</v>
      </c>
      <c r="F45" s="73" t="s">
        <v>54</v>
      </c>
      <c r="G45" s="74" t="s">
        <v>98</v>
      </c>
      <c r="H45" s="75" t="s">
        <v>101</v>
      </c>
      <c r="I45" s="82" t="s">
        <v>102</v>
      </c>
      <c r="J45" s="62"/>
      <c r="K45" s="86"/>
      <c r="L45" s="87"/>
      <c r="M45" s="88"/>
      <c r="N45" s="93"/>
      <c r="O45" s="63"/>
      <c r="P45" s="64"/>
    </row>
    <row r="46" spans="1:16" ht="56.25">
      <c r="A46" s="61"/>
      <c r="B46" s="61"/>
      <c r="C46" s="61"/>
      <c r="D46" s="68" t="s">
        <v>255</v>
      </c>
      <c r="E46" s="72">
        <v>43</v>
      </c>
      <c r="F46" s="73" t="s">
        <v>54</v>
      </c>
      <c r="G46" s="74" t="s">
        <v>98</v>
      </c>
      <c r="H46" s="75" t="s">
        <v>101</v>
      </c>
      <c r="I46" s="75" t="s">
        <v>103</v>
      </c>
      <c r="J46" s="62"/>
      <c r="K46" s="86"/>
      <c r="L46" s="87"/>
      <c r="M46" s="88"/>
      <c r="N46" s="90"/>
      <c r="O46" s="63"/>
      <c r="P46" s="64"/>
    </row>
    <row r="47" spans="1:16" ht="56.25">
      <c r="A47" s="61"/>
      <c r="B47" s="61"/>
      <c r="C47" s="61"/>
      <c r="D47" s="68" t="s">
        <v>255</v>
      </c>
      <c r="E47" s="72">
        <v>44</v>
      </c>
      <c r="F47" s="73" t="s">
        <v>54</v>
      </c>
      <c r="G47" s="74" t="s">
        <v>98</v>
      </c>
      <c r="H47" s="75" t="s">
        <v>101</v>
      </c>
      <c r="I47" s="75" t="s">
        <v>104</v>
      </c>
      <c r="J47" s="62"/>
      <c r="K47" s="86"/>
      <c r="L47" s="87"/>
      <c r="M47" s="88"/>
      <c r="N47" s="90"/>
      <c r="O47" s="63"/>
      <c r="P47" s="64"/>
    </row>
    <row r="48" spans="1:16" ht="56.25">
      <c r="A48" s="61"/>
      <c r="B48" s="61"/>
      <c r="C48" s="61"/>
      <c r="D48" s="68" t="s">
        <v>255</v>
      </c>
      <c r="E48" s="72">
        <v>45</v>
      </c>
      <c r="F48" s="73" t="s">
        <v>54</v>
      </c>
      <c r="G48" s="74" t="s">
        <v>98</v>
      </c>
      <c r="H48" s="75" t="s">
        <v>105</v>
      </c>
      <c r="I48" s="81" t="s">
        <v>253</v>
      </c>
      <c r="J48" s="62"/>
      <c r="K48" s="86"/>
      <c r="L48" s="87"/>
      <c r="M48" s="88"/>
      <c r="N48" s="90"/>
      <c r="O48" s="63"/>
      <c r="P48" s="64"/>
    </row>
    <row r="49" spans="1:16" ht="56.25">
      <c r="A49" s="61"/>
      <c r="B49" s="61"/>
      <c r="C49" s="61"/>
      <c r="D49" s="68" t="s">
        <v>255</v>
      </c>
      <c r="E49" s="72">
        <v>46</v>
      </c>
      <c r="F49" s="73" t="s">
        <v>54</v>
      </c>
      <c r="G49" s="74" t="s">
        <v>98</v>
      </c>
      <c r="H49" s="75" t="s">
        <v>107</v>
      </c>
      <c r="I49" s="82" t="s">
        <v>108</v>
      </c>
      <c r="J49" s="62"/>
      <c r="K49" s="86"/>
      <c r="L49" s="87"/>
      <c r="M49" s="88"/>
      <c r="N49" s="90"/>
      <c r="O49" s="63"/>
      <c r="P49" s="64"/>
    </row>
    <row r="50" spans="1:16" ht="56.25">
      <c r="A50" s="61"/>
      <c r="B50" s="61"/>
      <c r="C50" s="61"/>
      <c r="D50" s="68" t="s">
        <v>255</v>
      </c>
      <c r="E50" s="72">
        <v>47</v>
      </c>
      <c r="F50" s="73" t="s">
        <v>54</v>
      </c>
      <c r="G50" s="74" t="s">
        <v>98</v>
      </c>
      <c r="H50" s="75" t="s">
        <v>107</v>
      </c>
      <c r="I50" s="75" t="s">
        <v>109</v>
      </c>
      <c r="J50" s="62"/>
      <c r="K50" s="86"/>
      <c r="L50" s="87"/>
      <c r="M50" s="88"/>
      <c r="N50" s="90"/>
      <c r="O50" s="63"/>
      <c r="P50" s="64"/>
    </row>
    <row r="51" spans="1:16" ht="56.25">
      <c r="A51" s="61"/>
      <c r="B51" s="61"/>
      <c r="C51" s="61"/>
      <c r="D51" s="68" t="s">
        <v>255</v>
      </c>
      <c r="E51" s="72">
        <v>48</v>
      </c>
      <c r="F51" s="77" t="s">
        <v>119</v>
      </c>
      <c r="G51" s="74" t="s">
        <v>98</v>
      </c>
      <c r="H51" s="75" t="s">
        <v>107</v>
      </c>
      <c r="I51" s="82" t="s">
        <v>140</v>
      </c>
      <c r="J51" s="62"/>
      <c r="K51" s="86"/>
      <c r="L51" s="87"/>
      <c r="M51" s="88"/>
      <c r="N51" s="91"/>
      <c r="O51" s="63"/>
      <c r="P51" s="64"/>
    </row>
    <row r="52" spans="1:16" ht="56.25">
      <c r="A52" s="61"/>
      <c r="B52" s="61"/>
      <c r="C52" s="61"/>
      <c r="D52" s="68" t="s">
        <v>255</v>
      </c>
      <c r="E52" s="72">
        <v>49</v>
      </c>
      <c r="F52" s="73" t="s">
        <v>54</v>
      </c>
      <c r="G52" s="74" t="s">
        <v>98</v>
      </c>
      <c r="H52" s="75" t="s">
        <v>110</v>
      </c>
      <c r="I52" s="76" t="s">
        <v>111</v>
      </c>
      <c r="J52" s="62"/>
      <c r="K52" s="86"/>
      <c r="L52" s="87"/>
      <c r="M52" s="88"/>
      <c r="N52" s="90"/>
      <c r="O52" s="63"/>
      <c r="P52" s="64"/>
    </row>
    <row r="53" spans="1:16" ht="19.5">
      <c r="A53" s="61"/>
      <c r="B53" s="61"/>
      <c r="C53" s="61"/>
      <c r="D53" s="68" t="s">
        <v>255</v>
      </c>
      <c r="E53" s="72">
        <v>50</v>
      </c>
      <c r="F53" s="77" t="s">
        <v>119</v>
      </c>
      <c r="G53" s="74" t="s">
        <v>98</v>
      </c>
      <c r="H53" s="75" t="s">
        <v>141</v>
      </c>
      <c r="I53" s="75" t="s">
        <v>142</v>
      </c>
      <c r="J53" s="62"/>
      <c r="K53" s="86"/>
      <c r="L53" s="87"/>
      <c r="M53" s="88"/>
      <c r="N53" s="90"/>
      <c r="O53" s="63"/>
      <c r="P53" s="64"/>
    </row>
    <row r="54" spans="1:16" ht="37.5">
      <c r="A54" s="61"/>
      <c r="B54" s="61"/>
      <c r="C54" s="61"/>
      <c r="D54" s="68" t="s">
        <v>255</v>
      </c>
      <c r="E54" s="72">
        <v>51</v>
      </c>
      <c r="F54" s="73" t="s">
        <v>54</v>
      </c>
      <c r="G54" s="74" t="s">
        <v>98</v>
      </c>
      <c r="H54" s="75" t="s">
        <v>112</v>
      </c>
      <c r="I54" s="75" t="s">
        <v>113</v>
      </c>
      <c r="J54" s="62"/>
      <c r="K54" s="86"/>
      <c r="L54" s="87"/>
      <c r="M54" s="88"/>
      <c r="N54" s="90"/>
      <c r="O54" s="63"/>
      <c r="P54" s="64"/>
    </row>
    <row r="55" spans="1:16" ht="37.5">
      <c r="A55" s="61"/>
      <c r="B55" s="61"/>
      <c r="C55" s="61"/>
      <c r="D55" s="68" t="s">
        <v>255</v>
      </c>
      <c r="E55" s="72">
        <v>52</v>
      </c>
      <c r="F55" s="72" t="s">
        <v>54</v>
      </c>
      <c r="G55" s="74" t="s">
        <v>114</v>
      </c>
      <c r="H55" s="75" t="s">
        <v>115</v>
      </c>
      <c r="I55" s="76" t="s">
        <v>116</v>
      </c>
      <c r="J55" s="62"/>
      <c r="K55" s="86"/>
      <c r="L55" s="87"/>
      <c r="M55" s="88"/>
      <c r="N55" s="90"/>
      <c r="O55" s="63"/>
      <c r="P55" s="64"/>
    </row>
    <row r="56" spans="1:16" ht="37.5">
      <c r="A56" s="61"/>
      <c r="B56" s="61"/>
      <c r="C56" s="61"/>
      <c r="D56" s="68" t="s">
        <v>255</v>
      </c>
      <c r="E56" s="72">
        <v>53</v>
      </c>
      <c r="F56" s="77" t="s">
        <v>119</v>
      </c>
      <c r="G56" s="74" t="s">
        <v>114</v>
      </c>
      <c r="H56" s="75" t="s">
        <v>115</v>
      </c>
      <c r="I56" s="76" t="s">
        <v>143</v>
      </c>
      <c r="J56" s="62"/>
      <c r="K56" s="86"/>
      <c r="L56" s="87"/>
      <c r="M56" s="88"/>
      <c r="N56" s="90"/>
      <c r="O56" s="63"/>
      <c r="P56" s="64"/>
    </row>
    <row r="57" spans="1:16" ht="37.5">
      <c r="A57" s="61"/>
      <c r="B57" s="61"/>
      <c r="C57" s="61"/>
      <c r="D57" s="68" t="s">
        <v>255</v>
      </c>
      <c r="E57" s="72">
        <v>54</v>
      </c>
      <c r="F57" s="72" t="s">
        <v>54</v>
      </c>
      <c r="G57" s="74" t="s">
        <v>114</v>
      </c>
      <c r="H57" s="75" t="s">
        <v>117</v>
      </c>
      <c r="I57" s="76" t="s">
        <v>118</v>
      </c>
      <c r="J57" s="62"/>
      <c r="K57" s="86"/>
      <c r="L57" s="87"/>
      <c r="M57" s="88"/>
      <c r="N57" s="90"/>
      <c r="O57" s="63"/>
      <c r="P57" s="64"/>
    </row>
    <row r="58" spans="1:16" ht="37.5">
      <c r="A58" s="61"/>
      <c r="B58" s="61"/>
      <c r="C58" s="61"/>
      <c r="D58" s="68" t="s">
        <v>255</v>
      </c>
      <c r="E58" s="72">
        <v>55</v>
      </c>
      <c r="F58" s="77" t="s">
        <v>119</v>
      </c>
      <c r="G58" s="74" t="s">
        <v>114</v>
      </c>
      <c r="H58" s="75" t="s">
        <v>117</v>
      </c>
      <c r="I58" s="76" t="s">
        <v>144</v>
      </c>
      <c r="J58" s="62"/>
      <c r="K58" s="86"/>
      <c r="L58" s="87"/>
      <c r="M58" s="88"/>
      <c r="N58" s="90"/>
      <c r="O58" s="63"/>
      <c r="P58" s="64"/>
    </row>
    <row r="59" spans="1:16" ht="37.5">
      <c r="A59" s="61"/>
      <c r="B59" s="61"/>
      <c r="C59" s="61"/>
      <c r="D59" s="68" t="s">
        <v>255</v>
      </c>
      <c r="E59" s="72">
        <v>56</v>
      </c>
      <c r="F59" s="77" t="s">
        <v>119</v>
      </c>
      <c r="G59" s="74" t="s">
        <v>114</v>
      </c>
      <c r="H59" s="75" t="s">
        <v>145</v>
      </c>
      <c r="I59" s="76" t="s">
        <v>146</v>
      </c>
      <c r="J59" s="62"/>
      <c r="K59" s="86"/>
      <c r="L59" s="87"/>
      <c r="M59" s="88"/>
      <c r="N59" s="90"/>
      <c r="O59" s="63"/>
      <c r="P59" s="64"/>
    </row>
    <row r="60" spans="1:16" ht="37.5">
      <c r="A60" s="61"/>
      <c r="B60" s="61"/>
      <c r="C60" s="61"/>
      <c r="D60" s="68" t="s">
        <v>255</v>
      </c>
      <c r="E60" s="72">
        <v>57</v>
      </c>
      <c r="F60" s="77" t="s">
        <v>119</v>
      </c>
      <c r="G60" s="74" t="s">
        <v>114</v>
      </c>
      <c r="H60" s="75" t="s">
        <v>145</v>
      </c>
      <c r="I60" s="76" t="s">
        <v>147</v>
      </c>
      <c r="J60" s="62"/>
      <c r="K60" s="86"/>
      <c r="L60" s="87"/>
      <c r="M60" s="88"/>
      <c r="N60" s="90"/>
      <c r="O60" s="63"/>
      <c r="P60" s="64"/>
    </row>
    <row r="61" spans="1:16" ht="37.5">
      <c r="A61" s="61"/>
      <c r="B61" s="61"/>
      <c r="C61" s="61"/>
      <c r="D61" s="68" t="s">
        <v>255</v>
      </c>
      <c r="E61" s="72">
        <v>58</v>
      </c>
      <c r="F61" s="77" t="s">
        <v>119</v>
      </c>
      <c r="G61" s="74" t="s">
        <v>114</v>
      </c>
      <c r="H61" s="75" t="s">
        <v>145</v>
      </c>
      <c r="I61" s="76" t="s">
        <v>148</v>
      </c>
      <c r="J61" s="62"/>
      <c r="K61" s="86"/>
      <c r="L61" s="87"/>
      <c r="M61" s="88"/>
      <c r="N61" s="85"/>
      <c r="O61" s="63"/>
      <c r="P61" s="64"/>
    </row>
    <row r="62" spans="1:16">
      <c r="J62" s="94"/>
    </row>
    <row r="63" spans="1:16">
      <c r="B63" s="46"/>
      <c r="C63" s="47"/>
      <c r="E63" s="46"/>
      <c r="F63" s="47"/>
      <c r="G63" s="15"/>
    </row>
    <row r="64" spans="1:16">
      <c r="B64" s="46"/>
      <c r="C64" s="47"/>
      <c r="E64" s="46"/>
      <c r="F64" s="47"/>
      <c r="G64" s="15"/>
    </row>
    <row r="75" spans="1:2">
      <c r="A75" s="46"/>
      <c r="B75" s="47"/>
    </row>
    <row r="76" spans="1:2">
      <c r="A76" s="46"/>
      <c r="B76" s="47"/>
    </row>
  </sheetData>
  <protectedRanges>
    <protectedRange sqref="N9:N10" name="填寫範圍_1"/>
    <protectedRange sqref="N8" name="填寫範圍_4_1"/>
    <protectedRange sqref="N11" name="填寫範圍_2"/>
    <protectedRange sqref="N21" name="填寫範圍_3"/>
    <protectedRange sqref="N22" name="填寫範圍_4"/>
    <protectedRange sqref="N25" name="填寫範圍_5"/>
    <protectedRange sqref="N26" name="填寫範圍_6"/>
    <protectedRange sqref="N27" name="填寫範圍_7"/>
    <protectedRange sqref="N28" name="填寫範圍_8"/>
    <protectedRange sqref="N29" name="填寫範圍_9"/>
    <protectedRange sqref="N30" name="填寫範圍_10"/>
    <protectedRange sqref="N31" name="填寫範圍_13"/>
    <protectedRange sqref="N32" name="填寫範圍_14"/>
    <protectedRange sqref="N39" name="填寫範圍_15"/>
    <protectedRange sqref="N41" name="填寫範圍_16"/>
    <protectedRange sqref="N44" name="填寫範圍_17"/>
    <protectedRange sqref="N45" name="填寫範圍_4_2"/>
    <protectedRange sqref="N46" name="填寫範圍_18"/>
    <protectedRange sqref="N47" name="填寫範圍_19"/>
    <protectedRange sqref="I48" name="填寫範圍_20"/>
    <protectedRange sqref="N48" name="填寫範圍_21"/>
    <protectedRange sqref="N49" name="填寫範圍_22"/>
    <protectedRange sqref="N50" name="填寫範圍_23"/>
    <protectedRange sqref="N51" name="填寫範圍_24"/>
    <protectedRange sqref="N52" name="填寫範圍_25"/>
    <protectedRange sqref="N53" name="填寫範圍_26"/>
    <protectedRange sqref="N54" name="填寫範圍_27"/>
    <protectedRange sqref="N55" name="填寫範圍_28"/>
    <protectedRange sqref="N56" name="填寫範圍_29"/>
    <protectedRange sqref="N57" name="填寫範圍_30"/>
    <protectedRange sqref="N58" name="填寫範圍_31"/>
    <protectedRange sqref="N59" name="填寫範圍_32"/>
    <protectedRange sqref="N60" name="填寫範圍_33"/>
    <protectedRange sqref="N61" name="填寫範圍_34"/>
  </protectedRanges>
  <mergeCells count="2">
    <mergeCell ref="A1:P1"/>
    <mergeCell ref="A2:P2"/>
  </mergeCells>
  <phoneticPr fontId="11" type="noConversion"/>
  <dataValidations count="1">
    <dataValidation type="list" allowBlank="1" showInputMessage="1" showErrorMessage="1" sqref="J4:J62" xr:uid="{8EAB812B-E567-444E-B291-6C6ED3BCF523}">
      <formula1>"符合,部份符合,不符合"</formula1>
    </dataValidation>
  </dataValidations>
  <pageMargins left="0.23622047244094491" right="0.23622047244094491" top="0.74803149606299213" bottom="0.74803149606299213" header="0.31496062992125984" footer="0.31496062992125984"/>
  <pageSetup paperSize="12"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F9617-FC7F-4E80-AA49-AD1A33E5D564}">
  <sheetPr>
    <tabColor rgb="FFFFC000"/>
    <pageSetUpPr fitToPage="1"/>
  </sheetPr>
  <dimension ref="A1:S84"/>
  <sheetViews>
    <sheetView view="pageBreakPreview" zoomScale="85" zoomScaleNormal="60" zoomScaleSheetLayoutView="85" workbookViewId="0">
      <selection activeCell="A2" sqref="A2:P2"/>
    </sheetView>
  </sheetViews>
  <sheetFormatPr defaultColWidth="7.6640625" defaultRowHeight="18.75"/>
  <cols>
    <col min="1" max="1" width="25.44140625" style="13" customWidth="1"/>
    <col min="2" max="2" width="9.88671875" style="13" bestFit="1" customWidth="1"/>
    <col min="3" max="3" width="25.6640625" style="13" bestFit="1" customWidth="1"/>
    <col min="4" max="4" width="10.44140625" style="15" bestFit="1" customWidth="1"/>
    <col min="5" max="5" width="5.6640625" style="15" customWidth="1"/>
    <col min="6" max="6" width="9.6640625" style="15" bestFit="1" customWidth="1"/>
    <col min="7" max="7" width="22.109375" style="15" bestFit="1" customWidth="1"/>
    <col min="8" max="8" width="15.33203125" style="15" customWidth="1"/>
    <col min="9" max="9" width="38.21875" style="15" customWidth="1"/>
    <col min="10" max="10" width="7.6640625" style="15"/>
    <col min="11" max="11" width="7.6640625" style="15" hidden="1" customWidth="1"/>
    <col min="12" max="12" width="9" style="15" hidden="1" customWidth="1"/>
    <col min="13" max="13" width="11.33203125" style="17" hidden="1" customWidth="1"/>
    <col min="14" max="15" width="27.88671875" style="52" customWidth="1"/>
    <col min="16" max="16" width="18.109375" style="53" bestFit="1" customWidth="1"/>
    <col min="17" max="17" width="7.6640625" style="13"/>
    <col min="18" max="18" width="7.6640625" style="15"/>
    <col min="19" max="16384" width="7.6640625" style="13"/>
  </cols>
  <sheetData>
    <row r="1" spans="1:19" ht="27">
      <c r="A1" s="95" t="s">
        <v>254</v>
      </c>
      <c r="B1" s="95"/>
      <c r="C1" s="95"/>
      <c r="D1" s="95"/>
      <c r="E1" s="95"/>
      <c r="F1" s="95"/>
      <c r="G1" s="95"/>
      <c r="H1" s="95"/>
      <c r="I1" s="95"/>
      <c r="J1" s="95"/>
      <c r="K1" s="95"/>
      <c r="L1" s="95"/>
      <c r="M1" s="95"/>
      <c r="N1" s="95"/>
      <c r="O1" s="95"/>
      <c r="P1" s="95"/>
      <c r="Q1" s="67"/>
      <c r="R1" s="67"/>
      <c r="S1" s="67"/>
    </row>
    <row r="2" spans="1:19">
      <c r="A2" s="96" t="s">
        <v>256</v>
      </c>
      <c r="B2" s="96"/>
      <c r="C2" s="96"/>
      <c r="D2" s="96"/>
      <c r="E2" s="96"/>
      <c r="F2" s="96"/>
      <c r="G2" s="96"/>
      <c r="H2" s="96"/>
      <c r="I2" s="96"/>
      <c r="J2" s="96"/>
      <c r="K2" s="96"/>
      <c r="L2" s="96"/>
      <c r="M2" s="96"/>
      <c r="N2" s="96"/>
      <c r="O2" s="96"/>
      <c r="P2" s="96"/>
    </row>
    <row r="3" spans="1:19" s="55" customFormat="1" ht="37.5">
      <c r="A3" s="18" t="s">
        <v>37</v>
      </c>
      <c r="B3" s="18" t="s">
        <v>38</v>
      </c>
      <c r="C3" s="18" t="s">
        <v>39</v>
      </c>
      <c r="D3" s="19" t="s">
        <v>40</v>
      </c>
      <c r="E3" s="20" t="s">
        <v>41</v>
      </c>
      <c r="F3" s="20" t="s">
        <v>42</v>
      </c>
      <c r="G3" s="20" t="s">
        <v>43</v>
      </c>
      <c r="H3" s="20" t="s">
        <v>44</v>
      </c>
      <c r="I3" s="20" t="s">
        <v>45</v>
      </c>
      <c r="J3" s="20" t="s">
        <v>46</v>
      </c>
      <c r="K3" s="21" t="s">
        <v>47</v>
      </c>
      <c r="L3" s="22" t="s">
        <v>48</v>
      </c>
      <c r="M3" s="23" t="s">
        <v>49</v>
      </c>
      <c r="N3" s="21" t="s">
        <v>50</v>
      </c>
      <c r="O3" s="20" t="s">
        <v>51</v>
      </c>
      <c r="P3" s="54" t="s">
        <v>52</v>
      </c>
      <c r="R3" s="56"/>
    </row>
    <row r="4" spans="1:19" s="41" customFormat="1" ht="56.25">
      <c r="A4" s="61"/>
      <c r="B4" s="61"/>
      <c r="C4" s="61"/>
      <c r="D4" s="24" t="s">
        <v>149</v>
      </c>
      <c r="E4" s="25">
        <v>1</v>
      </c>
      <c r="F4" s="26" t="s">
        <v>54</v>
      </c>
      <c r="G4" s="27" t="s">
        <v>55</v>
      </c>
      <c r="H4" s="28" t="s">
        <v>56</v>
      </c>
      <c r="I4" s="29" t="s">
        <v>57</v>
      </c>
      <c r="J4" s="62"/>
      <c r="K4" s="68">
        <f>_xlfn.IFS(J4="",0,J4="符合",5,J4="部份符合",3,J4="不符合",1)</f>
        <v>0</v>
      </c>
      <c r="L4" s="69">
        <f>100%/14</f>
        <v>7.1428571428571425E-2</v>
      </c>
      <c r="M4" s="70">
        <f>K4*L4</f>
        <v>0</v>
      </c>
      <c r="N4" s="63"/>
      <c r="O4" s="63"/>
      <c r="P4" s="64"/>
      <c r="R4" s="39"/>
    </row>
    <row r="5" spans="1:19" s="41" customFormat="1" ht="37.5">
      <c r="A5" s="61"/>
      <c r="B5" s="61"/>
      <c r="C5" s="61"/>
      <c r="D5" s="24" t="s">
        <v>149</v>
      </c>
      <c r="E5" s="25">
        <v>2</v>
      </c>
      <c r="F5" s="50" t="s">
        <v>119</v>
      </c>
      <c r="G5" s="27" t="s">
        <v>55</v>
      </c>
      <c r="H5" s="28" t="s">
        <v>56</v>
      </c>
      <c r="I5" s="29" t="s">
        <v>120</v>
      </c>
      <c r="J5" s="62"/>
      <c r="K5" s="68">
        <f t="shared" ref="K5:K69" si="0">_xlfn.IFS(J5="",0,J5="符合",5,J5="部份符合",3,J5="不符合",1)</f>
        <v>0</v>
      </c>
      <c r="L5" s="69">
        <v>7.1228570000000005E-2</v>
      </c>
      <c r="M5" s="70">
        <f t="shared" ref="M5:M69" si="1">K5*L5</f>
        <v>0</v>
      </c>
      <c r="N5" s="63"/>
      <c r="O5" s="63"/>
      <c r="P5" s="64"/>
      <c r="R5" s="39"/>
    </row>
    <row r="6" spans="1:19" s="41" customFormat="1">
      <c r="A6" s="61"/>
      <c r="B6" s="61"/>
      <c r="C6" s="61"/>
      <c r="D6" s="24" t="s">
        <v>149</v>
      </c>
      <c r="E6" s="25">
        <v>3</v>
      </c>
      <c r="F6" s="50" t="s">
        <v>119</v>
      </c>
      <c r="G6" s="27" t="s">
        <v>55</v>
      </c>
      <c r="H6" s="28" t="s">
        <v>56</v>
      </c>
      <c r="I6" s="29" t="s">
        <v>121</v>
      </c>
      <c r="J6" s="62"/>
      <c r="K6" s="68">
        <f t="shared" si="0"/>
        <v>0</v>
      </c>
      <c r="L6" s="69">
        <v>7.1228570000000005E-2</v>
      </c>
      <c r="M6" s="70">
        <f t="shared" si="1"/>
        <v>0</v>
      </c>
      <c r="N6" s="63"/>
      <c r="O6" s="63"/>
      <c r="P6" s="64"/>
      <c r="R6" s="39"/>
    </row>
    <row r="7" spans="1:19" s="41" customFormat="1" ht="37.5">
      <c r="A7" s="61"/>
      <c r="B7" s="61"/>
      <c r="C7" s="61"/>
      <c r="D7" s="24" t="s">
        <v>149</v>
      </c>
      <c r="E7" s="25">
        <v>4</v>
      </c>
      <c r="F7" s="50" t="s">
        <v>119</v>
      </c>
      <c r="G7" s="27" t="s">
        <v>55</v>
      </c>
      <c r="H7" s="28" t="s">
        <v>56</v>
      </c>
      <c r="I7" s="28" t="s">
        <v>173</v>
      </c>
      <c r="J7" s="62"/>
      <c r="K7" s="68">
        <f t="shared" si="0"/>
        <v>0</v>
      </c>
      <c r="L7" s="69">
        <v>7.1228570000000005E-2</v>
      </c>
      <c r="M7" s="70">
        <f t="shared" si="1"/>
        <v>0</v>
      </c>
      <c r="N7" s="63"/>
      <c r="O7" s="63"/>
      <c r="P7" s="64"/>
      <c r="R7" s="39"/>
    </row>
    <row r="8" spans="1:19" s="41" customFormat="1" ht="56.25">
      <c r="A8" s="61"/>
      <c r="B8" s="61"/>
      <c r="C8" s="61"/>
      <c r="D8" s="57" t="s">
        <v>149</v>
      </c>
      <c r="E8" s="25">
        <v>5</v>
      </c>
      <c r="F8" s="32" t="s">
        <v>150</v>
      </c>
      <c r="G8" s="58" t="s">
        <v>55</v>
      </c>
      <c r="H8" s="33" t="s">
        <v>56</v>
      </c>
      <c r="I8" s="33" t="s">
        <v>174</v>
      </c>
      <c r="J8" s="62"/>
      <c r="K8" s="68">
        <f t="shared" si="0"/>
        <v>0</v>
      </c>
      <c r="L8" s="69">
        <v>7.1228570000000005E-2</v>
      </c>
      <c r="M8" s="70">
        <f t="shared" si="1"/>
        <v>0</v>
      </c>
      <c r="N8" s="63"/>
      <c r="O8" s="63"/>
      <c r="P8" s="64"/>
      <c r="R8" s="39"/>
    </row>
    <row r="9" spans="1:19" s="41" customFormat="1" ht="37.5">
      <c r="A9" s="61"/>
      <c r="B9" s="61"/>
      <c r="C9" s="61"/>
      <c r="D9" s="24" t="s">
        <v>149</v>
      </c>
      <c r="E9" s="25">
        <v>6</v>
      </c>
      <c r="F9" s="32" t="s">
        <v>150</v>
      </c>
      <c r="G9" s="27" t="s">
        <v>55</v>
      </c>
      <c r="H9" s="28" t="s">
        <v>56</v>
      </c>
      <c r="I9" s="29" t="s">
        <v>151</v>
      </c>
      <c r="J9" s="62"/>
      <c r="K9" s="68">
        <f t="shared" si="0"/>
        <v>0</v>
      </c>
      <c r="L9" s="69">
        <v>7.1228570000000005E-2</v>
      </c>
      <c r="M9" s="70">
        <f t="shared" si="1"/>
        <v>0</v>
      </c>
      <c r="N9" s="63"/>
      <c r="O9" s="63"/>
      <c r="P9" s="64"/>
      <c r="R9" s="39"/>
    </row>
    <row r="10" spans="1:19" s="41" customFormat="1" ht="37.5">
      <c r="A10" s="61"/>
      <c r="B10" s="61"/>
      <c r="C10" s="61"/>
      <c r="D10" s="24" t="s">
        <v>149</v>
      </c>
      <c r="E10" s="25">
        <v>7</v>
      </c>
      <c r="F10" s="32" t="s">
        <v>150</v>
      </c>
      <c r="G10" s="27" t="s">
        <v>55</v>
      </c>
      <c r="H10" s="28" t="s">
        <v>56</v>
      </c>
      <c r="I10" s="29" t="s">
        <v>152</v>
      </c>
      <c r="J10" s="62"/>
      <c r="K10" s="68">
        <f t="shared" si="0"/>
        <v>0</v>
      </c>
      <c r="L10" s="69">
        <v>7.1228570000000005E-2</v>
      </c>
      <c r="M10" s="70">
        <f t="shared" si="1"/>
        <v>0</v>
      </c>
      <c r="N10" s="63"/>
      <c r="O10" s="63"/>
      <c r="P10" s="64"/>
      <c r="R10" s="39"/>
    </row>
    <row r="11" spans="1:19" s="41" customFormat="1" ht="37.5">
      <c r="A11" s="61"/>
      <c r="B11" s="61"/>
      <c r="C11" s="61"/>
      <c r="D11" s="24" t="s">
        <v>149</v>
      </c>
      <c r="E11" s="25">
        <v>8</v>
      </c>
      <c r="F11" s="32" t="s">
        <v>150</v>
      </c>
      <c r="G11" s="27" t="s">
        <v>55</v>
      </c>
      <c r="H11" s="28" t="s">
        <v>56</v>
      </c>
      <c r="I11" s="28" t="s">
        <v>153</v>
      </c>
      <c r="J11" s="62"/>
      <c r="K11" s="68">
        <f t="shared" si="0"/>
        <v>0</v>
      </c>
      <c r="L11" s="69">
        <v>7.1228570000000005E-2</v>
      </c>
      <c r="M11" s="70">
        <f t="shared" si="1"/>
        <v>0</v>
      </c>
      <c r="N11" s="63"/>
      <c r="O11" s="63"/>
      <c r="P11" s="64"/>
      <c r="R11" s="39"/>
    </row>
    <row r="12" spans="1:19" s="41" customFormat="1" ht="75">
      <c r="A12" s="61"/>
      <c r="B12" s="61"/>
      <c r="C12" s="61"/>
      <c r="D12" s="24" t="s">
        <v>149</v>
      </c>
      <c r="E12" s="25">
        <v>9</v>
      </c>
      <c r="F12" s="50" t="s">
        <v>119</v>
      </c>
      <c r="G12" s="27" t="s">
        <v>55</v>
      </c>
      <c r="H12" s="28" t="s">
        <v>123</v>
      </c>
      <c r="I12" s="29" t="s">
        <v>124</v>
      </c>
      <c r="J12" s="62"/>
      <c r="K12" s="68">
        <f t="shared" si="0"/>
        <v>0</v>
      </c>
      <c r="L12" s="69">
        <v>7.1228570000000005E-2</v>
      </c>
      <c r="M12" s="70">
        <f t="shared" si="1"/>
        <v>0</v>
      </c>
      <c r="N12" s="63"/>
      <c r="O12" s="63"/>
      <c r="P12" s="64"/>
      <c r="R12" s="39"/>
    </row>
    <row r="13" spans="1:19" s="41" customFormat="1" ht="56.25">
      <c r="A13" s="61"/>
      <c r="B13" s="61"/>
      <c r="C13" s="61"/>
      <c r="D13" s="24" t="s">
        <v>149</v>
      </c>
      <c r="E13" s="25">
        <v>10</v>
      </c>
      <c r="F13" s="26" t="s">
        <v>58</v>
      </c>
      <c r="G13" s="27" t="s">
        <v>59</v>
      </c>
      <c r="H13" s="28" t="s">
        <v>60</v>
      </c>
      <c r="I13" s="29" t="s">
        <v>61</v>
      </c>
      <c r="J13" s="62"/>
      <c r="K13" s="68">
        <f t="shared" si="0"/>
        <v>0</v>
      </c>
      <c r="L13" s="69">
        <v>7.1228570000000005E-2</v>
      </c>
      <c r="M13" s="70">
        <f t="shared" si="1"/>
        <v>0</v>
      </c>
      <c r="N13" s="63"/>
      <c r="O13" s="63"/>
      <c r="P13" s="64"/>
      <c r="R13" s="39"/>
    </row>
    <row r="14" spans="1:19" s="41" customFormat="1" ht="37.5">
      <c r="A14" s="61"/>
      <c r="B14" s="61"/>
      <c r="C14" s="61"/>
      <c r="D14" s="24" t="s">
        <v>149</v>
      </c>
      <c r="E14" s="25">
        <v>11</v>
      </c>
      <c r="F14" s="32" t="s">
        <v>58</v>
      </c>
      <c r="G14" s="27" t="s">
        <v>55</v>
      </c>
      <c r="H14" s="28" t="s">
        <v>60</v>
      </c>
      <c r="I14" s="29" t="s">
        <v>62</v>
      </c>
      <c r="J14" s="62"/>
      <c r="K14" s="68">
        <f t="shared" si="0"/>
        <v>0</v>
      </c>
      <c r="L14" s="69">
        <v>7.1228570000000005E-2</v>
      </c>
      <c r="M14" s="70">
        <f t="shared" si="1"/>
        <v>0</v>
      </c>
      <c r="N14" s="63"/>
      <c r="O14" s="63"/>
      <c r="P14" s="64"/>
      <c r="R14" s="39"/>
    </row>
    <row r="15" spans="1:19" s="41" customFormat="1" ht="37.5">
      <c r="A15" s="61"/>
      <c r="B15" s="61"/>
      <c r="C15" s="61"/>
      <c r="D15" s="24" t="s">
        <v>149</v>
      </c>
      <c r="E15" s="25">
        <v>12</v>
      </c>
      <c r="F15" s="32" t="s">
        <v>58</v>
      </c>
      <c r="G15" s="27" t="s">
        <v>55</v>
      </c>
      <c r="H15" s="28" t="s">
        <v>60</v>
      </c>
      <c r="I15" s="33" t="s">
        <v>63</v>
      </c>
      <c r="J15" s="62"/>
      <c r="K15" s="68">
        <f t="shared" si="0"/>
        <v>0</v>
      </c>
      <c r="L15" s="69">
        <v>7.1228570000000005E-2</v>
      </c>
      <c r="M15" s="70">
        <f t="shared" si="1"/>
        <v>0</v>
      </c>
      <c r="N15" s="63"/>
      <c r="O15" s="63"/>
      <c r="P15" s="64"/>
      <c r="R15" s="39"/>
    </row>
    <row r="16" spans="1:19" s="41" customFormat="1">
      <c r="A16" s="61"/>
      <c r="B16" s="61"/>
      <c r="C16" s="61"/>
      <c r="D16" s="24" t="s">
        <v>149</v>
      </c>
      <c r="E16" s="25">
        <v>13</v>
      </c>
      <c r="F16" s="32" t="s">
        <v>58</v>
      </c>
      <c r="G16" s="27" t="s">
        <v>55</v>
      </c>
      <c r="H16" s="28" t="s">
        <v>60</v>
      </c>
      <c r="I16" s="33" t="s">
        <v>64</v>
      </c>
      <c r="J16" s="62"/>
      <c r="K16" s="68">
        <f t="shared" si="0"/>
        <v>0</v>
      </c>
      <c r="L16" s="69">
        <v>7.1228570000000005E-2</v>
      </c>
      <c r="M16" s="70">
        <f t="shared" si="1"/>
        <v>0</v>
      </c>
      <c r="N16" s="63"/>
      <c r="O16" s="63"/>
      <c r="P16" s="64"/>
      <c r="R16" s="39"/>
    </row>
    <row r="17" spans="1:18" s="41" customFormat="1" ht="37.5">
      <c r="A17" s="61"/>
      <c r="B17" s="61"/>
      <c r="C17" s="61"/>
      <c r="D17" s="24" t="s">
        <v>149</v>
      </c>
      <c r="E17" s="25">
        <v>14</v>
      </c>
      <c r="F17" s="50" t="s">
        <v>119</v>
      </c>
      <c r="G17" s="27" t="s">
        <v>55</v>
      </c>
      <c r="H17" s="28" t="s">
        <v>60</v>
      </c>
      <c r="I17" s="33" t="s">
        <v>125</v>
      </c>
      <c r="J17" s="62"/>
      <c r="K17" s="68">
        <f t="shared" si="0"/>
        <v>0</v>
      </c>
      <c r="L17" s="69">
        <v>7.1228570000000005E-2</v>
      </c>
      <c r="M17" s="70">
        <f t="shared" si="1"/>
        <v>0</v>
      </c>
      <c r="N17" s="63"/>
      <c r="O17" s="63"/>
      <c r="P17" s="64"/>
      <c r="R17" s="39"/>
    </row>
    <row r="18" spans="1:18" s="41" customFormat="1" ht="37.5">
      <c r="A18" s="61"/>
      <c r="B18" s="61"/>
      <c r="C18" s="61"/>
      <c r="D18" s="24" t="s">
        <v>149</v>
      </c>
      <c r="E18" s="25">
        <v>15</v>
      </c>
      <c r="F18" s="26" t="s">
        <v>54</v>
      </c>
      <c r="G18" s="34" t="s">
        <v>65</v>
      </c>
      <c r="H18" s="28" t="s">
        <v>66</v>
      </c>
      <c r="I18" s="29" t="s">
        <v>67</v>
      </c>
      <c r="J18" s="62"/>
      <c r="K18" s="68">
        <f t="shared" si="0"/>
        <v>0</v>
      </c>
      <c r="L18" s="69">
        <f t="shared" ref="L18:L30" si="2">100%/13</f>
        <v>7.6923076923076927E-2</v>
      </c>
      <c r="M18" s="70">
        <f t="shared" si="1"/>
        <v>0</v>
      </c>
      <c r="N18" s="63"/>
      <c r="O18" s="63"/>
      <c r="P18" s="64"/>
      <c r="R18" s="39"/>
    </row>
    <row r="19" spans="1:18" s="41" customFormat="1" ht="56.25">
      <c r="A19" s="61"/>
      <c r="B19" s="61"/>
      <c r="C19" s="61"/>
      <c r="D19" s="24" t="s">
        <v>149</v>
      </c>
      <c r="E19" s="25">
        <v>16</v>
      </c>
      <c r="F19" s="26" t="s">
        <v>54</v>
      </c>
      <c r="G19" s="34" t="s">
        <v>65</v>
      </c>
      <c r="H19" s="28" t="s">
        <v>66</v>
      </c>
      <c r="I19" s="28" t="s">
        <v>68</v>
      </c>
      <c r="J19" s="62"/>
      <c r="K19" s="68">
        <f t="shared" si="0"/>
        <v>0</v>
      </c>
      <c r="L19" s="69">
        <f t="shared" si="2"/>
        <v>7.6923076923076927E-2</v>
      </c>
      <c r="M19" s="70">
        <f t="shared" si="1"/>
        <v>0</v>
      </c>
      <c r="N19" s="63"/>
      <c r="O19" s="63"/>
      <c r="P19" s="64"/>
      <c r="R19" s="39"/>
    </row>
    <row r="20" spans="1:18" s="41" customFormat="1" ht="37.5">
      <c r="A20" s="61"/>
      <c r="B20" s="61"/>
      <c r="C20" s="61"/>
      <c r="D20" s="24" t="s">
        <v>149</v>
      </c>
      <c r="E20" s="25">
        <v>17</v>
      </c>
      <c r="F20" s="26" t="s">
        <v>54</v>
      </c>
      <c r="G20" s="34" t="s">
        <v>65</v>
      </c>
      <c r="H20" s="28" t="s">
        <v>66</v>
      </c>
      <c r="I20" s="29" t="s">
        <v>69</v>
      </c>
      <c r="J20" s="62"/>
      <c r="K20" s="68">
        <f t="shared" si="0"/>
        <v>0</v>
      </c>
      <c r="L20" s="69">
        <f t="shared" si="2"/>
        <v>7.6923076923076927E-2</v>
      </c>
      <c r="M20" s="70">
        <f t="shared" si="1"/>
        <v>0</v>
      </c>
      <c r="N20" s="63"/>
      <c r="O20" s="63"/>
      <c r="P20" s="64"/>
      <c r="R20" s="39"/>
    </row>
    <row r="21" spans="1:18" s="41" customFormat="1" ht="37.5">
      <c r="A21" s="61"/>
      <c r="B21" s="61"/>
      <c r="C21" s="61"/>
      <c r="D21" s="24" t="s">
        <v>149</v>
      </c>
      <c r="E21" s="25">
        <v>18</v>
      </c>
      <c r="F21" s="50" t="s">
        <v>119</v>
      </c>
      <c r="G21" s="34" t="s">
        <v>65</v>
      </c>
      <c r="H21" s="28" t="s">
        <v>66</v>
      </c>
      <c r="I21" s="28" t="s">
        <v>126</v>
      </c>
      <c r="J21" s="62"/>
      <c r="K21" s="68">
        <f t="shared" si="0"/>
        <v>0</v>
      </c>
      <c r="L21" s="69">
        <f t="shared" si="2"/>
        <v>7.6923076923076927E-2</v>
      </c>
      <c r="M21" s="70">
        <f t="shared" si="1"/>
        <v>0</v>
      </c>
      <c r="N21" s="63"/>
      <c r="O21" s="63"/>
      <c r="P21" s="64"/>
      <c r="R21" s="39"/>
    </row>
    <row r="22" spans="1:18" s="41" customFormat="1" ht="112.5">
      <c r="A22" s="61"/>
      <c r="B22" s="61"/>
      <c r="C22" s="61"/>
      <c r="D22" s="24" t="s">
        <v>149</v>
      </c>
      <c r="E22" s="25">
        <v>19</v>
      </c>
      <c r="F22" s="26" t="s">
        <v>54</v>
      </c>
      <c r="G22" s="34" t="s">
        <v>65</v>
      </c>
      <c r="H22" s="28" t="s">
        <v>70</v>
      </c>
      <c r="I22" s="28" t="s">
        <v>71</v>
      </c>
      <c r="J22" s="62"/>
      <c r="K22" s="68">
        <f t="shared" si="0"/>
        <v>0</v>
      </c>
      <c r="L22" s="69">
        <f t="shared" si="2"/>
        <v>7.6923076923076927E-2</v>
      </c>
      <c r="M22" s="70">
        <f t="shared" si="1"/>
        <v>0</v>
      </c>
      <c r="N22" s="63"/>
      <c r="O22" s="63"/>
      <c r="P22" s="64"/>
      <c r="R22" s="39"/>
    </row>
    <row r="23" spans="1:18" s="41" customFormat="1" ht="37.5">
      <c r="A23" s="61"/>
      <c r="B23" s="61"/>
      <c r="C23" s="61"/>
      <c r="D23" s="24" t="s">
        <v>149</v>
      </c>
      <c r="E23" s="25">
        <v>20</v>
      </c>
      <c r="F23" s="26" t="s">
        <v>54</v>
      </c>
      <c r="G23" s="34" t="s">
        <v>65</v>
      </c>
      <c r="H23" s="28" t="s">
        <v>72</v>
      </c>
      <c r="I23" s="28" t="s">
        <v>73</v>
      </c>
      <c r="J23" s="62"/>
      <c r="K23" s="68">
        <f t="shared" si="0"/>
        <v>0</v>
      </c>
      <c r="L23" s="69">
        <f t="shared" si="2"/>
        <v>7.6923076923076927E-2</v>
      </c>
      <c r="M23" s="70">
        <f t="shared" si="1"/>
        <v>0</v>
      </c>
      <c r="N23" s="63"/>
      <c r="O23" s="63"/>
      <c r="P23" s="64"/>
      <c r="R23" s="39"/>
    </row>
    <row r="24" spans="1:18" s="41" customFormat="1" ht="37.5">
      <c r="A24" s="61"/>
      <c r="B24" s="61"/>
      <c r="C24" s="61"/>
      <c r="D24" s="24" t="s">
        <v>149</v>
      </c>
      <c r="E24" s="25">
        <v>21</v>
      </c>
      <c r="F24" s="26" t="s">
        <v>54</v>
      </c>
      <c r="G24" s="34" t="s">
        <v>65</v>
      </c>
      <c r="H24" s="28" t="s">
        <v>74</v>
      </c>
      <c r="I24" s="29" t="s">
        <v>75</v>
      </c>
      <c r="J24" s="62"/>
      <c r="K24" s="68">
        <f t="shared" si="0"/>
        <v>0</v>
      </c>
      <c r="L24" s="69">
        <f t="shared" si="2"/>
        <v>7.6923076923076927E-2</v>
      </c>
      <c r="M24" s="70">
        <f t="shared" si="1"/>
        <v>0</v>
      </c>
      <c r="N24" s="63"/>
      <c r="O24" s="63"/>
      <c r="P24" s="64"/>
      <c r="R24" s="39"/>
    </row>
    <row r="25" spans="1:18" s="41" customFormat="1" ht="56.25">
      <c r="A25" s="61"/>
      <c r="B25" s="61"/>
      <c r="C25" s="61"/>
      <c r="D25" s="24" t="s">
        <v>149</v>
      </c>
      <c r="E25" s="25">
        <v>22</v>
      </c>
      <c r="F25" s="32" t="s">
        <v>150</v>
      </c>
      <c r="G25" s="34" t="s">
        <v>65</v>
      </c>
      <c r="H25" s="28" t="s">
        <v>74</v>
      </c>
      <c r="I25" s="29" t="s">
        <v>154</v>
      </c>
      <c r="J25" s="62"/>
      <c r="K25" s="68">
        <f t="shared" si="0"/>
        <v>0</v>
      </c>
      <c r="L25" s="69">
        <f t="shared" si="2"/>
        <v>7.6923076923076927E-2</v>
      </c>
      <c r="M25" s="70">
        <f t="shared" si="1"/>
        <v>0</v>
      </c>
      <c r="N25" s="63"/>
      <c r="O25" s="63"/>
      <c r="P25" s="64"/>
      <c r="R25" s="39"/>
    </row>
    <row r="26" spans="1:18" s="41" customFormat="1" ht="56.25">
      <c r="A26" s="61"/>
      <c r="B26" s="61"/>
      <c r="C26" s="61"/>
      <c r="D26" s="24" t="s">
        <v>149</v>
      </c>
      <c r="E26" s="25">
        <v>23</v>
      </c>
      <c r="F26" s="26" t="s">
        <v>54</v>
      </c>
      <c r="G26" s="34" t="s">
        <v>65</v>
      </c>
      <c r="H26" s="28" t="s">
        <v>76</v>
      </c>
      <c r="I26" s="28" t="s">
        <v>77</v>
      </c>
      <c r="J26" s="62"/>
      <c r="K26" s="68">
        <f t="shared" si="0"/>
        <v>0</v>
      </c>
      <c r="L26" s="69">
        <f t="shared" si="2"/>
        <v>7.6923076923076927E-2</v>
      </c>
      <c r="M26" s="70">
        <f t="shared" si="1"/>
        <v>0</v>
      </c>
      <c r="N26" s="63"/>
      <c r="O26" s="63"/>
      <c r="P26" s="64"/>
      <c r="R26" s="39"/>
    </row>
    <row r="27" spans="1:18" s="41" customFormat="1" ht="37.5">
      <c r="A27" s="61"/>
      <c r="B27" s="61"/>
      <c r="C27" s="61"/>
      <c r="D27" s="24" t="s">
        <v>149</v>
      </c>
      <c r="E27" s="25">
        <v>24</v>
      </c>
      <c r="F27" s="50" t="s">
        <v>119</v>
      </c>
      <c r="G27" s="34" t="s">
        <v>65</v>
      </c>
      <c r="H27" s="28" t="s">
        <v>76</v>
      </c>
      <c r="I27" s="29" t="s">
        <v>127</v>
      </c>
      <c r="J27" s="62"/>
      <c r="K27" s="68">
        <f t="shared" si="0"/>
        <v>0</v>
      </c>
      <c r="L27" s="69">
        <f t="shared" si="2"/>
        <v>7.6923076923076927E-2</v>
      </c>
      <c r="M27" s="70">
        <f t="shared" si="1"/>
        <v>0</v>
      </c>
      <c r="N27" s="63"/>
      <c r="O27" s="63"/>
      <c r="P27" s="64"/>
      <c r="R27" s="39"/>
    </row>
    <row r="28" spans="1:18" s="41" customFormat="1" ht="37.5">
      <c r="A28" s="61"/>
      <c r="B28" s="61"/>
      <c r="C28" s="61"/>
      <c r="D28" s="24" t="s">
        <v>149</v>
      </c>
      <c r="E28" s="25">
        <v>25</v>
      </c>
      <c r="F28" s="26" t="s">
        <v>54</v>
      </c>
      <c r="G28" s="34" t="s">
        <v>65</v>
      </c>
      <c r="H28" s="28" t="s">
        <v>78</v>
      </c>
      <c r="I28" s="28" t="s">
        <v>79</v>
      </c>
      <c r="J28" s="62"/>
      <c r="K28" s="68">
        <f t="shared" si="0"/>
        <v>0</v>
      </c>
      <c r="L28" s="69">
        <f t="shared" si="2"/>
        <v>7.6923076923076927E-2</v>
      </c>
      <c r="M28" s="70">
        <f t="shared" si="1"/>
        <v>0</v>
      </c>
      <c r="N28" s="63"/>
      <c r="O28" s="63"/>
      <c r="P28" s="64"/>
      <c r="R28" s="39"/>
    </row>
    <row r="29" spans="1:18" s="41" customFormat="1" ht="37.5">
      <c r="A29" s="61"/>
      <c r="B29" s="61"/>
      <c r="C29" s="61"/>
      <c r="D29" s="24" t="s">
        <v>149</v>
      </c>
      <c r="E29" s="25">
        <v>26</v>
      </c>
      <c r="F29" s="50" t="s">
        <v>119</v>
      </c>
      <c r="G29" s="34" t="s">
        <v>65</v>
      </c>
      <c r="H29" s="28" t="s">
        <v>78</v>
      </c>
      <c r="I29" s="37" t="s">
        <v>128</v>
      </c>
      <c r="J29" s="62"/>
      <c r="K29" s="68">
        <f t="shared" si="0"/>
        <v>0</v>
      </c>
      <c r="L29" s="69">
        <f t="shared" si="2"/>
        <v>7.6923076923076927E-2</v>
      </c>
      <c r="M29" s="70">
        <f t="shared" si="1"/>
        <v>0</v>
      </c>
      <c r="N29" s="63"/>
      <c r="O29" s="63"/>
      <c r="P29" s="64"/>
      <c r="R29" s="39"/>
    </row>
    <row r="30" spans="1:18" s="41" customFormat="1" ht="37.5">
      <c r="A30" s="61"/>
      <c r="B30" s="61"/>
      <c r="C30" s="61"/>
      <c r="D30" s="24" t="s">
        <v>149</v>
      </c>
      <c r="E30" s="25">
        <v>27</v>
      </c>
      <c r="F30" s="32" t="s">
        <v>150</v>
      </c>
      <c r="G30" s="34" t="s">
        <v>65</v>
      </c>
      <c r="H30" s="28" t="s">
        <v>78</v>
      </c>
      <c r="I30" s="29" t="s">
        <v>155</v>
      </c>
      <c r="J30" s="62"/>
      <c r="K30" s="68">
        <f t="shared" si="0"/>
        <v>0</v>
      </c>
      <c r="L30" s="69">
        <f t="shared" si="2"/>
        <v>7.6923076923076927E-2</v>
      </c>
      <c r="M30" s="70">
        <f t="shared" si="1"/>
        <v>0</v>
      </c>
      <c r="N30" s="63"/>
      <c r="O30" s="63"/>
      <c r="P30" s="64"/>
      <c r="R30" s="39"/>
    </row>
    <row r="31" spans="1:18" s="41" customFormat="1" ht="37.5">
      <c r="A31" s="61"/>
      <c r="B31" s="61"/>
      <c r="C31" s="61"/>
      <c r="D31" s="24" t="s">
        <v>149</v>
      </c>
      <c r="E31" s="25">
        <v>28</v>
      </c>
      <c r="F31" s="26" t="s">
        <v>54</v>
      </c>
      <c r="G31" s="27" t="s">
        <v>80</v>
      </c>
      <c r="H31" s="28" t="s">
        <v>81</v>
      </c>
      <c r="I31" s="28" t="s">
        <v>82</v>
      </c>
      <c r="J31" s="62"/>
      <c r="K31" s="68">
        <f t="shared" si="0"/>
        <v>0</v>
      </c>
      <c r="L31" s="69">
        <f t="shared" ref="L31:L37" si="3">100%/7</f>
        <v>0.14285714285714285</v>
      </c>
      <c r="M31" s="70">
        <f t="shared" si="1"/>
        <v>0</v>
      </c>
      <c r="N31" s="63"/>
      <c r="O31" s="63"/>
      <c r="P31" s="64"/>
      <c r="R31" s="39"/>
    </row>
    <row r="32" spans="1:18" s="41" customFormat="1">
      <c r="A32" s="61"/>
      <c r="B32" s="61"/>
      <c r="C32" s="61"/>
      <c r="D32" s="24" t="s">
        <v>149</v>
      </c>
      <c r="E32" s="25">
        <v>29</v>
      </c>
      <c r="F32" s="26" t="s">
        <v>54</v>
      </c>
      <c r="G32" s="27" t="s">
        <v>80</v>
      </c>
      <c r="H32" s="28" t="s">
        <v>81</v>
      </c>
      <c r="I32" s="29" t="s">
        <v>83</v>
      </c>
      <c r="J32" s="62"/>
      <c r="K32" s="68">
        <f t="shared" si="0"/>
        <v>0</v>
      </c>
      <c r="L32" s="69">
        <f t="shared" si="3"/>
        <v>0.14285714285714285</v>
      </c>
      <c r="M32" s="70">
        <f t="shared" si="1"/>
        <v>0</v>
      </c>
      <c r="N32" s="63"/>
      <c r="O32" s="63"/>
      <c r="P32" s="64"/>
      <c r="R32" s="39"/>
    </row>
    <row r="33" spans="1:18" s="41" customFormat="1" ht="37.5">
      <c r="A33" s="61"/>
      <c r="B33" s="61"/>
      <c r="C33" s="61"/>
      <c r="D33" s="24" t="s">
        <v>149</v>
      </c>
      <c r="E33" s="25">
        <v>30</v>
      </c>
      <c r="F33" s="50" t="s">
        <v>119</v>
      </c>
      <c r="G33" s="27" t="s">
        <v>80</v>
      </c>
      <c r="H33" s="28" t="s">
        <v>81</v>
      </c>
      <c r="I33" s="28" t="s">
        <v>129</v>
      </c>
      <c r="J33" s="62"/>
      <c r="K33" s="68">
        <f t="shared" si="0"/>
        <v>0</v>
      </c>
      <c r="L33" s="69">
        <f t="shared" si="3"/>
        <v>0.14285714285714285</v>
      </c>
      <c r="M33" s="70">
        <f t="shared" si="1"/>
        <v>0</v>
      </c>
      <c r="N33" s="63"/>
      <c r="O33" s="63"/>
      <c r="P33" s="64"/>
      <c r="R33" s="39"/>
    </row>
    <row r="34" spans="1:18" s="41" customFormat="1" ht="37.5">
      <c r="A34" s="61"/>
      <c r="B34" s="61"/>
      <c r="C34" s="61"/>
      <c r="D34" s="24" t="s">
        <v>149</v>
      </c>
      <c r="E34" s="25">
        <v>31</v>
      </c>
      <c r="F34" s="32" t="s">
        <v>150</v>
      </c>
      <c r="G34" s="27" t="s">
        <v>80</v>
      </c>
      <c r="H34" s="28" t="s">
        <v>81</v>
      </c>
      <c r="I34" s="28" t="s">
        <v>156</v>
      </c>
      <c r="J34" s="62"/>
      <c r="K34" s="68">
        <f t="shared" si="0"/>
        <v>0</v>
      </c>
      <c r="L34" s="69">
        <f t="shared" si="3"/>
        <v>0.14285714285714285</v>
      </c>
      <c r="M34" s="70">
        <f t="shared" si="1"/>
        <v>0</v>
      </c>
      <c r="N34" s="63"/>
      <c r="O34" s="63"/>
      <c r="P34" s="64"/>
      <c r="R34" s="39"/>
    </row>
    <row r="35" spans="1:18" s="41" customFormat="1" ht="56.25">
      <c r="A35" s="61"/>
      <c r="B35" s="61"/>
      <c r="C35" s="61"/>
      <c r="D35" s="24" t="s">
        <v>149</v>
      </c>
      <c r="E35" s="25">
        <v>32</v>
      </c>
      <c r="F35" s="32" t="s">
        <v>150</v>
      </c>
      <c r="G35" s="27" t="s">
        <v>80</v>
      </c>
      <c r="H35" s="28" t="s">
        <v>81</v>
      </c>
      <c r="I35" s="29" t="s">
        <v>157</v>
      </c>
      <c r="J35" s="62"/>
      <c r="K35" s="68">
        <f t="shared" si="0"/>
        <v>0</v>
      </c>
      <c r="L35" s="69">
        <f t="shared" si="3"/>
        <v>0.14285714285714285</v>
      </c>
      <c r="M35" s="70">
        <f t="shared" si="1"/>
        <v>0</v>
      </c>
      <c r="N35" s="63"/>
      <c r="O35" s="63"/>
      <c r="P35" s="64"/>
      <c r="R35" s="39"/>
    </row>
    <row r="36" spans="1:18" s="41" customFormat="1" ht="37.5">
      <c r="A36" s="61"/>
      <c r="B36" s="61"/>
      <c r="C36" s="61"/>
      <c r="D36" s="24" t="s">
        <v>149</v>
      </c>
      <c r="E36" s="25">
        <v>33</v>
      </c>
      <c r="F36" s="50" t="s">
        <v>119</v>
      </c>
      <c r="G36" s="27" t="s">
        <v>80</v>
      </c>
      <c r="H36" s="28" t="s">
        <v>130</v>
      </c>
      <c r="I36" s="29" t="s">
        <v>131</v>
      </c>
      <c r="J36" s="62"/>
      <c r="K36" s="68">
        <f t="shared" si="0"/>
        <v>0</v>
      </c>
      <c r="L36" s="69">
        <f t="shared" si="3"/>
        <v>0.14285714285714285</v>
      </c>
      <c r="M36" s="70">
        <f t="shared" si="1"/>
        <v>0</v>
      </c>
      <c r="N36" s="63"/>
      <c r="O36" s="63"/>
      <c r="P36" s="64"/>
      <c r="R36" s="39"/>
    </row>
    <row r="37" spans="1:18" s="41" customFormat="1" ht="56.25">
      <c r="A37" s="61"/>
      <c r="B37" s="61"/>
      <c r="C37" s="61"/>
      <c r="D37" s="24" t="s">
        <v>149</v>
      </c>
      <c r="E37" s="25">
        <v>34</v>
      </c>
      <c r="F37" s="50" t="s">
        <v>119</v>
      </c>
      <c r="G37" s="27" t="s">
        <v>80</v>
      </c>
      <c r="H37" s="29" t="s">
        <v>130</v>
      </c>
      <c r="I37" s="29" t="s">
        <v>132</v>
      </c>
      <c r="J37" s="62"/>
      <c r="K37" s="68">
        <f t="shared" si="0"/>
        <v>0</v>
      </c>
      <c r="L37" s="69">
        <f t="shared" si="3"/>
        <v>0.14285714285714285</v>
      </c>
      <c r="M37" s="70">
        <f t="shared" si="1"/>
        <v>0</v>
      </c>
      <c r="N37" s="63"/>
      <c r="O37" s="63"/>
      <c r="P37" s="64"/>
      <c r="R37" s="39"/>
    </row>
    <row r="38" spans="1:18" s="41" customFormat="1" ht="56.25">
      <c r="A38" s="61"/>
      <c r="B38" s="61"/>
      <c r="C38" s="61"/>
      <c r="D38" s="24" t="s">
        <v>149</v>
      </c>
      <c r="E38" s="25">
        <v>35</v>
      </c>
      <c r="F38" s="26" t="s">
        <v>54</v>
      </c>
      <c r="G38" s="27" t="s">
        <v>84</v>
      </c>
      <c r="H38" s="29" t="s">
        <v>85</v>
      </c>
      <c r="I38" s="29" t="s">
        <v>86</v>
      </c>
      <c r="J38" s="62"/>
      <c r="K38" s="68">
        <f t="shared" si="0"/>
        <v>0</v>
      </c>
      <c r="L38" s="69">
        <f t="shared" ref="L38:L50" si="4">100%/13</f>
        <v>7.6923076923076927E-2</v>
      </c>
      <c r="M38" s="70">
        <f t="shared" si="1"/>
        <v>0</v>
      </c>
      <c r="N38" s="63"/>
      <c r="O38" s="63"/>
      <c r="P38" s="64"/>
      <c r="R38" s="39"/>
    </row>
    <row r="39" spans="1:18" s="41" customFormat="1" ht="37.5">
      <c r="A39" s="61"/>
      <c r="B39" s="61"/>
      <c r="C39" s="61"/>
      <c r="D39" s="24" t="s">
        <v>149</v>
      </c>
      <c r="E39" s="25">
        <v>36</v>
      </c>
      <c r="F39" s="32" t="s">
        <v>150</v>
      </c>
      <c r="G39" s="27" t="s">
        <v>84</v>
      </c>
      <c r="H39" s="28" t="s">
        <v>85</v>
      </c>
      <c r="I39" s="29" t="s">
        <v>158</v>
      </c>
      <c r="J39" s="62"/>
      <c r="K39" s="68">
        <f t="shared" si="0"/>
        <v>0</v>
      </c>
      <c r="L39" s="69">
        <f t="shared" si="4"/>
        <v>7.6923076923076927E-2</v>
      </c>
      <c r="M39" s="70">
        <f t="shared" si="1"/>
        <v>0</v>
      </c>
      <c r="N39" s="63"/>
      <c r="O39" s="63"/>
      <c r="P39" s="64"/>
      <c r="R39" s="39"/>
    </row>
    <row r="40" spans="1:18" s="41" customFormat="1" ht="37.5">
      <c r="A40" s="61"/>
      <c r="B40" s="61"/>
      <c r="C40" s="61"/>
      <c r="D40" s="24" t="s">
        <v>149</v>
      </c>
      <c r="E40" s="25">
        <v>37</v>
      </c>
      <c r="F40" s="26" t="s">
        <v>54</v>
      </c>
      <c r="G40" s="27" t="s">
        <v>84</v>
      </c>
      <c r="H40" s="28" t="s">
        <v>87</v>
      </c>
      <c r="I40" s="28" t="s">
        <v>88</v>
      </c>
      <c r="J40" s="62"/>
      <c r="K40" s="68">
        <f t="shared" si="0"/>
        <v>0</v>
      </c>
      <c r="L40" s="69">
        <f t="shared" si="4"/>
        <v>7.6923076923076927E-2</v>
      </c>
      <c r="M40" s="70">
        <f t="shared" si="1"/>
        <v>0</v>
      </c>
      <c r="N40" s="63"/>
      <c r="O40" s="63"/>
      <c r="P40" s="64"/>
      <c r="R40" s="39"/>
    </row>
    <row r="41" spans="1:18" s="41" customFormat="1" ht="37.5">
      <c r="A41" s="61"/>
      <c r="B41" s="61"/>
      <c r="C41" s="61"/>
      <c r="D41" s="24" t="s">
        <v>149</v>
      </c>
      <c r="E41" s="25">
        <v>38</v>
      </c>
      <c r="F41" s="26" t="s">
        <v>54</v>
      </c>
      <c r="G41" s="27" t="s">
        <v>84</v>
      </c>
      <c r="H41" s="28" t="s">
        <v>87</v>
      </c>
      <c r="I41" s="29" t="s">
        <v>89</v>
      </c>
      <c r="J41" s="62"/>
      <c r="K41" s="68">
        <f t="shared" si="0"/>
        <v>0</v>
      </c>
      <c r="L41" s="69">
        <f t="shared" si="4"/>
        <v>7.6923076923076927E-2</v>
      </c>
      <c r="M41" s="70">
        <f t="shared" si="1"/>
        <v>0</v>
      </c>
      <c r="N41" s="63"/>
      <c r="O41" s="63"/>
      <c r="P41" s="64"/>
      <c r="R41" s="39"/>
    </row>
    <row r="42" spans="1:18" s="41" customFormat="1" ht="75">
      <c r="A42" s="61"/>
      <c r="B42" s="61"/>
      <c r="C42" s="61"/>
      <c r="D42" s="24" t="s">
        <v>149</v>
      </c>
      <c r="E42" s="25">
        <v>39</v>
      </c>
      <c r="F42" s="26" t="s">
        <v>54</v>
      </c>
      <c r="G42" s="27" t="s">
        <v>84</v>
      </c>
      <c r="H42" s="28" t="s">
        <v>87</v>
      </c>
      <c r="I42" s="36" t="s">
        <v>90</v>
      </c>
      <c r="J42" s="62"/>
      <c r="K42" s="68">
        <f t="shared" si="0"/>
        <v>0</v>
      </c>
      <c r="L42" s="69">
        <f t="shared" si="4"/>
        <v>7.6923076923076927E-2</v>
      </c>
      <c r="M42" s="70">
        <f t="shared" si="1"/>
        <v>0</v>
      </c>
      <c r="N42" s="63"/>
      <c r="O42" s="63"/>
      <c r="P42" s="64"/>
      <c r="R42" s="39"/>
    </row>
    <row r="43" spans="1:18" s="41" customFormat="1" ht="56.25">
      <c r="A43" s="61"/>
      <c r="B43" s="61"/>
      <c r="C43" s="61"/>
      <c r="D43" s="24" t="s">
        <v>149</v>
      </c>
      <c r="E43" s="25">
        <v>40</v>
      </c>
      <c r="F43" s="26" t="s">
        <v>54</v>
      </c>
      <c r="G43" s="27" t="s">
        <v>84</v>
      </c>
      <c r="H43" s="28" t="s">
        <v>87</v>
      </c>
      <c r="I43" s="28" t="s">
        <v>91</v>
      </c>
      <c r="J43" s="62"/>
      <c r="K43" s="68">
        <f t="shared" si="0"/>
        <v>0</v>
      </c>
      <c r="L43" s="69">
        <f t="shared" si="4"/>
        <v>7.6923076923076927E-2</v>
      </c>
      <c r="M43" s="70">
        <f t="shared" si="1"/>
        <v>0</v>
      </c>
      <c r="N43" s="63"/>
      <c r="O43" s="63"/>
      <c r="P43" s="64"/>
      <c r="R43" s="39"/>
    </row>
    <row r="44" spans="1:18" s="41" customFormat="1" ht="37.5">
      <c r="A44" s="61"/>
      <c r="B44" s="61"/>
      <c r="C44" s="61"/>
      <c r="D44" s="24" t="s">
        <v>149</v>
      </c>
      <c r="E44" s="25">
        <v>41</v>
      </c>
      <c r="F44" s="26" t="s">
        <v>54</v>
      </c>
      <c r="G44" s="27" t="s">
        <v>84</v>
      </c>
      <c r="H44" s="28" t="s">
        <v>87</v>
      </c>
      <c r="I44" s="29" t="s">
        <v>92</v>
      </c>
      <c r="J44" s="62"/>
      <c r="K44" s="68">
        <f t="shared" si="0"/>
        <v>0</v>
      </c>
      <c r="L44" s="69">
        <f t="shared" si="4"/>
        <v>7.6923076923076927E-2</v>
      </c>
      <c r="M44" s="70">
        <f t="shared" si="1"/>
        <v>0</v>
      </c>
      <c r="N44" s="63"/>
      <c r="O44" s="63"/>
      <c r="P44" s="64"/>
      <c r="R44" s="39"/>
    </row>
    <row r="45" spans="1:18" s="41" customFormat="1" ht="37.5">
      <c r="A45" s="61"/>
      <c r="B45" s="61"/>
      <c r="C45" s="61"/>
      <c r="D45" s="24" t="s">
        <v>149</v>
      </c>
      <c r="E45" s="25">
        <v>42</v>
      </c>
      <c r="F45" s="26" t="s">
        <v>54</v>
      </c>
      <c r="G45" s="27" t="s">
        <v>84</v>
      </c>
      <c r="H45" s="28" t="s">
        <v>87</v>
      </c>
      <c r="I45" s="29" t="s">
        <v>252</v>
      </c>
      <c r="J45" s="62"/>
      <c r="K45" s="68">
        <f t="shared" si="0"/>
        <v>0</v>
      </c>
      <c r="L45" s="69">
        <f t="shared" si="4"/>
        <v>7.6923076923076927E-2</v>
      </c>
      <c r="M45" s="70">
        <f t="shared" si="1"/>
        <v>0</v>
      </c>
      <c r="N45" s="63"/>
      <c r="O45" s="63"/>
      <c r="P45" s="64"/>
      <c r="R45" s="39"/>
    </row>
    <row r="46" spans="1:18" s="41" customFormat="1" ht="37.5">
      <c r="A46" s="61"/>
      <c r="B46" s="61"/>
      <c r="C46" s="61"/>
      <c r="D46" s="24" t="s">
        <v>149</v>
      </c>
      <c r="E46" s="25">
        <v>43</v>
      </c>
      <c r="F46" s="50" t="s">
        <v>119</v>
      </c>
      <c r="G46" s="27" t="s">
        <v>84</v>
      </c>
      <c r="H46" s="28" t="s">
        <v>87</v>
      </c>
      <c r="I46" s="36" t="s">
        <v>133</v>
      </c>
      <c r="J46" s="62"/>
      <c r="K46" s="68">
        <f t="shared" si="0"/>
        <v>0</v>
      </c>
      <c r="L46" s="69">
        <f t="shared" si="4"/>
        <v>7.6923076923076927E-2</v>
      </c>
      <c r="M46" s="70">
        <f t="shared" si="1"/>
        <v>0</v>
      </c>
      <c r="N46" s="63"/>
      <c r="O46" s="63"/>
      <c r="P46" s="64"/>
      <c r="R46" s="39"/>
    </row>
    <row r="47" spans="1:18" s="41" customFormat="1" ht="37.5">
      <c r="A47" s="61"/>
      <c r="B47" s="61"/>
      <c r="C47" s="61"/>
      <c r="D47" s="24" t="s">
        <v>149</v>
      </c>
      <c r="E47" s="25">
        <v>44</v>
      </c>
      <c r="F47" s="50" t="s">
        <v>119</v>
      </c>
      <c r="G47" s="27" t="s">
        <v>84</v>
      </c>
      <c r="H47" s="28" t="s">
        <v>87</v>
      </c>
      <c r="I47" s="29" t="s">
        <v>134</v>
      </c>
      <c r="J47" s="62"/>
      <c r="K47" s="68">
        <f t="shared" si="0"/>
        <v>0</v>
      </c>
      <c r="L47" s="69">
        <f t="shared" si="4"/>
        <v>7.6923076923076927E-2</v>
      </c>
      <c r="M47" s="70">
        <f t="shared" si="1"/>
        <v>0</v>
      </c>
      <c r="N47" s="63"/>
      <c r="O47" s="63"/>
      <c r="P47" s="64"/>
      <c r="R47" s="39"/>
    </row>
    <row r="48" spans="1:18" s="41" customFormat="1" ht="37.5">
      <c r="A48" s="61"/>
      <c r="B48" s="61"/>
      <c r="C48" s="61"/>
      <c r="D48" s="24" t="s">
        <v>149</v>
      </c>
      <c r="E48" s="25">
        <v>45</v>
      </c>
      <c r="F48" s="26" t="s">
        <v>54</v>
      </c>
      <c r="G48" s="27" t="s">
        <v>84</v>
      </c>
      <c r="H48" s="28" t="s">
        <v>94</v>
      </c>
      <c r="I48" s="28" t="s">
        <v>95</v>
      </c>
      <c r="J48" s="62"/>
      <c r="K48" s="68">
        <f t="shared" si="0"/>
        <v>0</v>
      </c>
      <c r="L48" s="69">
        <f t="shared" si="4"/>
        <v>7.6923076923076927E-2</v>
      </c>
      <c r="M48" s="70">
        <f t="shared" si="1"/>
        <v>0</v>
      </c>
      <c r="N48" s="63"/>
      <c r="O48" s="63"/>
      <c r="P48" s="64"/>
      <c r="R48" s="39"/>
    </row>
    <row r="49" spans="1:18" s="41" customFormat="1" ht="37.5">
      <c r="A49" s="61"/>
      <c r="B49" s="61"/>
      <c r="C49" s="61"/>
      <c r="D49" s="24" t="s">
        <v>149</v>
      </c>
      <c r="E49" s="25">
        <v>46</v>
      </c>
      <c r="F49" s="50" t="s">
        <v>119</v>
      </c>
      <c r="G49" s="27" t="s">
        <v>84</v>
      </c>
      <c r="H49" s="28" t="s">
        <v>135</v>
      </c>
      <c r="I49" s="28" t="s">
        <v>136</v>
      </c>
      <c r="J49" s="62"/>
      <c r="K49" s="68">
        <f t="shared" si="0"/>
        <v>0</v>
      </c>
      <c r="L49" s="69">
        <f t="shared" si="4"/>
        <v>7.6923076923076927E-2</v>
      </c>
      <c r="M49" s="70">
        <f t="shared" si="1"/>
        <v>0</v>
      </c>
      <c r="N49" s="63"/>
      <c r="O49" s="63"/>
      <c r="P49" s="64"/>
      <c r="R49" s="39"/>
    </row>
    <row r="50" spans="1:18" s="41" customFormat="1" ht="56.25">
      <c r="A50" s="61"/>
      <c r="B50" s="61"/>
      <c r="C50" s="61"/>
      <c r="D50" s="24" t="s">
        <v>149</v>
      </c>
      <c r="E50" s="25">
        <v>47</v>
      </c>
      <c r="F50" s="26" t="s">
        <v>54</v>
      </c>
      <c r="G50" s="27" t="s">
        <v>84</v>
      </c>
      <c r="H50" s="28" t="s">
        <v>96</v>
      </c>
      <c r="I50" s="28" t="s">
        <v>97</v>
      </c>
      <c r="J50" s="62"/>
      <c r="K50" s="68">
        <f t="shared" si="0"/>
        <v>0</v>
      </c>
      <c r="L50" s="69">
        <f t="shared" si="4"/>
        <v>7.6923076923076927E-2</v>
      </c>
      <c r="M50" s="70">
        <f t="shared" si="1"/>
        <v>0</v>
      </c>
      <c r="N50" s="63"/>
      <c r="O50" s="63"/>
      <c r="P50" s="64"/>
      <c r="R50" s="39"/>
    </row>
    <row r="51" spans="1:18" s="41" customFormat="1" ht="56.25">
      <c r="A51" s="61"/>
      <c r="B51" s="61"/>
      <c r="C51" s="61"/>
      <c r="D51" s="24" t="s">
        <v>149</v>
      </c>
      <c r="E51" s="25">
        <v>48</v>
      </c>
      <c r="F51" s="26" t="s">
        <v>54</v>
      </c>
      <c r="G51" s="27" t="s">
        <v>98</v>
      </c>
      <c r="H51" s="28" t="s">
        <v>99</v>
      </c>
      <c r="I51" s="28" t="s">
        <v>100</v>
      </c>
      <c r="J51" s="62"/>
      <c r="K51" s="68">
        <f t="shared" si="0"/>
        <v>0</v>
      </c>
      <c r="L51" s="69">
        <f>100%/16</f>
        <v>6.25E-2</v>
      </c>
      <c r="M51" s="70">
        <f t="shared" si="1"/>
        <v>0</v>
      </c>
      <c r="N51" s="63"/>
      <c r="O51" s="63"/>
      <c r="P51" s="64"/>
      <c r="R51" s="39"/>
    </row>
    <row r="52" spans="1:18" s="41" customFormat="1" ht="56.25">
      <c r="A52" s="61"/>
      <c r="B52" s="61"/>
      <c r="C52" s="61"/>
      <c r="D52" s="24" t="s">
        <v>149</v>
      </c>
      <c r="E52" s="25">
        <v>49</v>
      </c>
      <c r="F52" s="50" t="s">
        <v>119</v>
      </c>
      <c r="G52" s="27" t="s">
        <v>98</v>
      </c>
      <c r="H52" s="28" t="s">
        <v>137</v>
      </c>
      <c r="I52" s="37" t="s">
        <v>138</v>
      </c>
      <c r="J52" s="62"/>
      <c r="K52" s="68">
        <f t="shared" si="0"/>
        <v>0</v>
      </c>
      <c r="L52" s="69">
        <f t="shared" ref="L52:L66" si="5">100%/16</f>
        <v>6.25E-2</v>
      </c>
      <c r="M52" s="70">
        <f t="shared" si="1"/>
        <v>0</v>
      </c>
      <c r="N52" s="63"/>
      <c r="O52" s="63"/>
      <c r="P52" s="64"/>
      <c r="R52" s="39"/>
    </row>
    <row r="53" spans="1:18" s="41" customFormat="1" ht="56.25">
      <c r="A53" s="61"/>
      <c r="B53" s="61"/>
      <c r="C53" s="61"/>
      <c r="D53" s="24" t="s">
        <v>149</v>
      </c>
      <c r="E53" s="25">
        <v>50</v>
      </c>
      <c r="F53" s="50" t="s">
        <v>119</v>
      </c>
      <c r="G53" s="27" t="s">
        <v>98</v>
      </c>
      <c r="H53" s="28" t="s">
        <v>137</v>
      </c>
      <c r="I53" s="28" t="s">
        <v>139</v>
      </c>
      <c r="J53" s="62"/>
      <c r="K53" s="68">
        <f t="shared" si="0"/>
        <v>0</v>
      </c>
      <c r="L53" s="69">
        <f t="shared" si="5"/>
        <v>6.25E-2</v>
      </c>
      <c r="M53" s="70">
        <f t="shared" si="1"/>
        <v>0</v>
      </c>
      <c r="N53" s="63"/>
      <c r="O53" s="63"/>
      <c r="P53" s="64"/>
      <c r="R53" s="39"/>
    </row>
    <row r="54" spans="1:18" s="41" customFormat="1" ht="56.25">
      <c r="A54" s="61"/>
      <c r="B54" s="61"/>
      <c r="C54" s="61"/>
      <c r="D54" s="24" t="s">
        <v>149</v>
      </c>
      <c r="E54" s="25">
        <v>51</v>
      </c>
      <c r="F54" s="26" t="s">
        <v>54</v>
      </c>
      <c r="G54" s="27" t="s">
        <v>98</v>
      </c>
      <c r="H54" s="28" t="s">
        <v>101</v>
      </c>
      <c r="I54" s="37" t="s">
        <v>102</v>
      </c>
      <c r="J54" s="62"/>
      <c r="K54" s="68">
        <f t="shared" si="0"/>
        <v>0</v>
      </c>
      <c r="L54" s="69">
        <f t="shared" si="5"/>
        <v>6.25E-2</v>
      </c>
      <c r="M54" s="70">
        <f t="shared" si="1"/>
        <v>0</v>
      </c>
      <c r="N54" s="63"/>
      <c r="O54" s="63"/>
      <c r="P54" s="64"/>
      <c r="R54" s="39"/>
    </row>
    <row r="55" spans="1:18" s="41" customFormat="1" ht="56.25">
      <c r="A55" s="61"/>
      <c r="B55" s="61"/>
      <c r="C55" s="61"/>
      <c r="D55" s="24" t="s">
        <v>149</v>
      </c>
      <c r="E55" s="25">
        <v>52</v>
      </c>
      <c r="F55" s="26" t="s">
        <v>54</v>
      </c>
      <c r="G55" s="27" t="s">
        <v>98</v>
      </c>
      <c r="H55" s="28" t="s">
        <v>101</v>
      </c>
      <c r="I55" s="28" t="s">
        <v>103</v>
      </c>
      <c r="J55" s="62"/>
      <c r="K55" s="68">
        <f t="shared" si="0"/>
        <v>0</v>
      </c>
      <c r="L55" s="69">
        <f t="shared" si="5"/>
        <v>6.25E-2</v>
      </c>
      <c r="M55" s="70">
        <f t="shared" si="1"/>
        <v>0</v>
      </c>
      <c r="N55" s="63"/>
      <c r="O55" s="63"/>
      <c r="P55" s="64"/>
      <c r="R55" s="39"/>
    </row>
    <row r="56" spans="1:18" s="41" customFormat="1" ht="56.25">
      <c r="A56" s="61"/>
      <c r="B56" s="61"/>
      <c r="C56" s="61"/>
      <c r="D56" s="24" t="s">
        <v>149</v>
      </c>
      <c r="E56" s="25">
        <v>53</v>
      </c>
      <c r="F56" s="26" t="s">
        <v>54</v>
      </c>
      <c r="G56" s="27" t="s">
        <v>98</v>
      </c>
      <c r="H56" s="28" t="s">
        <v>101</v>
      </c>
      <c r="I56" s="28" t="s">
        <v>104</v>
      </c>
      <c r="J56" s="62"/>
      <c r="K56" s="68">
        <f t="shared" si="0"/>
        <v>0</v>
      </c>
      <c r="L56" s="69">
        <f t="shared" si="5"/>
        <v>6.25E-2</v>
      </c>
      <c r="M56" s="70">
        <f t="shared" si="1"/>
        <v>0</v>
      </c>
      <c r="N56" s="63"/>
      <c r="O56" s="63"/>
      <c r="P56" s="64"/>
      <c r="R56" s="39"/>
    </row>
    <row r="57" spans="1:18" s="41" customFormat="1" ht="56.25">
      <c r="A57" s="61"/>
      <c r="B57" s="61"/>
      <c r="C57" s="61"/>
      <c r="D57" s="24" t="s">
        <v>149</v>
      </c>
      <c r="E57" s="25">
        <v>54</v>
      </c>
      <c r="F57" s="32" t="s">
        <v>150</v>
      </c>
      <c r="G57" s="27" t="s">
        <v>98</v>
      </c>
      <c r="H57" s="28" t="s">
        <v>101</v>
      </c>
      <c r="I57" s="28" t="s">
        <v>159</v>
      </c>
      <c r="J57" s="62"/>
      <c r="K57" s="68">
        <f t="shared" si="0"/>
        <v>0</v>
      </c>
      <c r="L57" s="69">
        <f t="shared" si="5"/>
        <v>6.25E-2</v>
      </c>
      <c r="M57" s="70">
        <f t="shared" si="1"/>
        <v>0</v>
      </c>
      <c r="N57" s="63"/>
      <c r="O57" s="63"/>
      <c r="P57" s="64"/>
      <c r="R57" s="39"/>
    </row>
    <row r="58" spans="1:18" s="41" customFormat="1" ht="56.25">
      <c r="A58" s="61"/>
      <c r="B58" s="61"/>
      <c r="C58" s="61"/>
      <c r="D58" s="24" t="s">
        <v>149</v>
      </c>
      <c r="E58" s="25">
        <v>55</v>
      </c>
      <c r="F58" s="32" t="s">
        <v>150</v>
      </c>
      <c r="G58" s="27" t="s">
        <v>98</v>
      </c>
      <c r="H58" s="28" t="s">
        <v>101</v>
      </c>
      <c r="I58" s="29" t="s">
        <v>160</v>
      </c>
      <c r="J58" s="62"/>
      <c r="K58" s="68">
        <f t="shared" si="0"/>
        <v>0</v>
      </c>
      <c r="L58" s="69">
        <f t="shared" si="5"/>
        <v>6.25E-2</v>
      </c>
      <c r="M58" s="70">
        <f t="shared" si="1"/>
        <v>0</v>
      </c>
      <c r="N58" s="63"/>
      <c r="O58" s="63"/>
      <c r="P58" s="64"/>
      <c r="R58" s="39"/>
    </row>
    <row r="59" spans="1:18" s="41" customFormat="1" ht="56.25">
      <c r="A59" s="61"/>
      <c r="B59" s="61"/>
      <c r="C59" s="61"/>
      <c r="D59" s="24" t="s">
        <v>149</v>
      </c>
      <c r="E59" s="25">
        <v>56</v>
      </c>
      <c r="F59" s="26" t="s">
        <v>54</v>
      </c>
      <c r="G59" s="27" t="s">
        <v>98</v>
      </c>
      <c r="H59" s="28" t="s">
        <v>105</v>
      </c>
      <c r="I59" s="28" t="s">
        <v>106</v>
      </c>
      <c r="J59" s="62"/>
      <c r="K59" s="68">
        <f t="shared" si="0"/>
        <v>0</v>
      </c>
      <c r="L59" s="69">
        <f t="shared" si="5"/>
        <v>6.25E-2</v>
      </c>
      <c r="M59" s="70">
        <f t="shared" si="1"/>
        <v>0</v>
      </c>
      <c r="N59" s="63"/>
      <c r="O59" s="63"/>
      <c r="P59" s="64"/>
      <c r="R59" s="39"/>
    </row>
    <row r="60" spans="1:18" s="41" customFormat="1" ht="56.25">
      <c r="A60" s="61"/>
      <c r="B60" s="61"/>
      <c r="C60" s="61"/>
      <c r="D60" s="24" t="s">
        <v>149</v>
      </c>
      <c r="E60" s="25">
        <v>57</v>
      </c>
      <c r="F60" s="32" t="s">
        <v>150</v>
      </c>
      <c r="G60" s="27" t="s">
        <v>98</v>
      </c>
      <c r="H60" s="28" t="s">
        <v>105</v>
      </c>
      <c r="I60" s="36" t="s">
        <v>161</v>
      </c>
      <c r="J60" s="62"/>
      <c r="K60" s="68">
        <f t="shared" si="0"/>
        <v>0</v>
      </c>
      <c r="L60" s="69">
        <f t="shared" si="5"/>
        <v>6.25E-2</v>
      </c>
      <c r="M60" s="70">
        <f t="shared" si="1"/>
        <v>0</v>
      </c>
      <c r="N60" s="63"/>
      <c r="O60" s="63"/>
      <c r="P60" s="64"/>
      <c r="R60" s="39"/>
    </row>
    <row r="61" spans="1:18" s="41" customFormat="1" ht="56.25">
      <c r="A61" s="61"/>
      <c r="B61" s="61"/>
      <c r="C61" s="61"/>
      <c r="D61" s="24" t="s">
        <v>149</v>
      </c>
      <c r="E61" s="25">
        <v>58</v>
      </c>
      <c r="F61" s="26" t="s">
        <v>54</v>
      </c>
      <c r="G61" s="27" t="s">
        <v>98</v>
      </c>
      <c r="H61" s="28" t="s">
        <v>107</v>
      </c>
      <c r="I61" s="37" t="s">
        <v>108</v>
      </c>
      <c r="J61" s="62"/>
      <c r="K61" s="68">
        <f t="shared" si="0"/>
        <v>0</v>
      </c>
      <c r="L61" s="69">
        <f t="shared" si="5"/>
        <v>6.25E-2</v>
      </c>
      <c r="M61" s="70">
        <f t="shared" si="1"/>
        <v>0</v>
      </c>
      <c r="N61" s="63"/>
      <c r="O61" s="63"/>
      <c r="P61" s="64"/>
      <c r="R61" s="39"/>
    </row>
    <row r="62" spans="1:18" s="41" customFormat="1" ht="56.25">
      <c r="A62" s="61"/>
      <c r="B62" s="61"/>
      <c r="C62" s="61"/>
      <c r="D62" s="24" t="s">
        <v>149</v>
      </c>
      <c r="E62" s="25">
        <v>59</v>
      </c>
      <c r="F62" s="26" t="s">
        <v>54</v>
      </c>
      <c r="G62" s="27" t="s">
        <v>98</v>
      </c>
      <c r="H62" s="28" t="s">
        <v>107</v>
      </c>
      <c r="I62" s="28" t="s">
        <v>109</v>
      </c>
      <c r="J62" s="62"/>
      <c r="K62" s="68">
        <f t="shared" si="0"/>
        <v>0</v>
      </c>
      <c r="L62" s="69">
        <f t="shared" si="5"/>
        <v>6.25E-2</v>
      </c>
      <c r="M62" s="70">
        <f t="shared" si="1"/>
        <v>0</v>
      </c>
      <c r="N62" s="63"/>
      <c r="O62" s="63"/>
      <c r="P62" s="64"/>
      <c r="R62" s="39"/>
    </row>
    <row r="63" spans="1:18" s="41" customFormat="1" ht="56.25">
      <c r="A63" s="61"/>
      <c r="B63" s="61"/>
      <c r="C63" s="61"/>
      <c r="D63" s="24" t="s">
        <v>149</v>
      </c>
      <c r="E63" s="25">
        <v>60</v>
      </c>
      <c r="F63" s="50" t="s">
        <v>119</v>
      </c>
      <c r="G63" s="27" t="s">
        <v>98</v>
      </c>
      <c r="H63" s="28" t="s">
        <v>107</v>
      </c>
      <c r="I63" s="37" t="s">
        <v>140</v>
      </c>
      <c r="J63" s="62"/>
      <c r="K63" s="68">
        <f t="shared" si="0"/>
        <v>0</v>
      </c>
      <c r="L63" s="69">
        <f t="shared" si="5"/>
        <v>6.25E-2</v>
      </c>
      <c r="M63" s="70">
        <f t="shared" si="1"/>
        <v>0</v>
      </c>
      <c r="N63" s="63"/>
      <c r="O63" s="63"/>
      <c r="P63" s="64"/>
      <c r="R63" s="39"/>
    </row>
    <row r="64" spans="1:18" s="41" customFormat="1" ht="75">
      <c r="A64" s="61"/>
      <c r="B64" s="61"/>
      <c r="C64" s="61"/>
      <c r="D64" s="24" t="s">
        <v>149</v>
      </c>
      <c r="E64" s="25">
        <v>61</v>
      </c>
      <c r="F64" s="26" t="s">
        <v>54</v>
      </c>
      <c r="G64" s="27" t="s">
        <v>98</v>
      </c>
      <c r="H64" s="28" t="s">
        <v>110</v>
      </c>
      <c r="I64" s="29" t="s">
        <v>111</v>
      </c>
      <c r="J64" s="62"/>
      <c r="K64" s="68">
        <f t="shared" si="0"/>
        <v>0</v>
      </c>
      <c r="L64" s="69">
        <f t="shared" si="5"/>
        <v>6.25E-2</v>
      </c>
      <c r="M64" s="70">
        <f t="shared" si="1"/>
        <v>0</v>
      </c>
      <c r="N64" s="63"/>
      <c r="O64" s="63"/>
      <c r="P64" s="64"/>
      <c r="R64" s="39"/>
    </row>
    <row r="65" spans="1:18" s="41" customFormat="1">
      <c r="A65" s="61"/>
      <c r="B65" s="61"/>
      <c r="C65" s="61"/>
      <c r="D65" s="24" t="s">
        <v>149</v>
      </c>
      <c r="E65" s="25">
        <v>62</v>
      </c>
      <c r="F65" s="50" t="s">
        <v>119</v>
      </c>
      <c r="G65" s="27" t="s">
        <v>98</v>
      </c>
      <c r="H65" s="28" t="s">
        <v>141</v>
      </c>
      <c r="I65" s="28" t="s">
        <v>142</v>
      </c>
      <c r="J65" s="62"/>
      <c r="K65" s="68">
        <f t="shared" si="0"/>
        <v>0</v>
      </c>
      <c r="L65" s="69">
        <f t="shared" si="5"/>
        <v>6.25E-2</v>
      </c>
      <c r="M65" s="70">
        <f t="shared" si="1"/>
        <v>0</v>
      </c>
      <c r="N65" s="63"/>
      <c r="O65" s="63"/>
      <c r="P65" s="64"/>
      <c r="R65" s="39"/>
    </row>
    <row r="66" spans="1:18" s="41" customFormat="1" ht="37.5">
      <c r="A66" s="61"/>
      <c r="B66" s="61"/>
      <c r="C66" s="61"/>
      <c r="D66" s="24" t="s">
        <v>149</v>
      </c>
      <c r="E66" s="25">
        <v>63</v>
      </c>
      <c r="F66" s="26" t="s">
        <v>54</v>
      </c>
      <c r="G66" s="27" t="s">
        <v>98</v>
      </c>
      <c r="H66" s="28" t="s">
        <v>112</v>
      </c>
      <c r="I66" s="28" t="s">
        <v>113</v>
      </c>
      <c r="J66" s="62"/>
      <c r="K66" s="68">
        <f t="shared" si="0"/>
        <v>0</v>
      </c>
      <c r="L66" s="69">
        <f t="shared" si="5"/>
        <v>6.25E-2</v>
      </c>
      <c r="M66" s="70">
        <f t="shared" si="1"/>
        <v>0</v>
      </c>
      <c r="N66" s="63"/>
      <c r="O66" s="63"/>
      <c r="P66" s="64"/>
      <c r="R66" s="39"/>
    </row>
    <row r="67" spans="1:18" s="41" customFormat="1" ht="75">
      <c r="A67" s="61"/>
      <c r="B67" s="61"/>
      <c r="C67" s="61"/>
      <c r="D67" s="24" t="s">
        <v>149</v>
      </c>
      <c r="E67" s="25">
        <v>64</v>
      </c>
      <c r="F67" s="32" t="s">
        <v>150</v>
      </c>
      <c r="G67" s="27" t="s">
        <v>162</v>
      </c>
      <c r="H67" s="28" t="s">
        <v>163</v>
      </c>
      <c r="I67" s="28" t="s">
        <v>164</v>
      </c>
      <c r="J67" s="62"/>
      <c r="K67" s="68">
        <f t="shared" si="0"/>
        <v>0</v>
      </c>
      <c r="L67" s="69">
        <f>100%/6</f>
        <v>0.16666666666666666</v>
      </c>
      <c r="M67" s="70">
        <f t="shared" si="1"/>
        <v>0</v>
      </c>
      <c r="N67" s="63"/>
      <c r="O67" s="63"/>
      <c r="P67" s="64"/>
      <c r="R67" s="39"/>
    </row>
    <row r="68" spans="1:18" s="41" customFormat="1" ht="37.5">
      <c r="A68" s="61"/>
      <c r="B68" s="61"/>
      <c r="C68" s="61"/>
      <c r="D68" s="24" t="s">
        <v>149</v>
      </c>
      <c r="E68" s="25">
        <v>65</v>
      </c>
      <c r="F68" s="32" t="s">
        <v>150</v>
      </c>
      <c r="G68" s="27" t="s">
        <v>162</v>
      </c>
      <c r="H68" s="28" t="s">
        <v>163</v>
      </c>
      <c r="I68" s="29" t="s">
        <v>165</v>
      </c>
      <c r="J68" s="62"/>
      <c r="K68" s="68">
        <f t="shared" si="0"/>
        <v>0</v>
      </c>
      <c r="L68" s="69">
        <f t="shared" ref="L68:L72" si="6">100%/6</f>
        <v>0.16666666666666666</v>
      </c>
      <c r="M68" s="70">
        <f t="shared" si="1"/>
        <v>0</v>
      </c>
      <c r="N68" s="63"/>
      <c r="O68" s="63"/>
      <c r="P68" s="64"/>
      <c r="R68" s="39"/>
    </row>
    <row r="69" spans="1:18" s="41" customFormat="1" ht="37.5">
      <c r="A69" s="61"/>
      <c r="B69" s="61"/>
      <c r="C69" s="61"/>
      <c r="D69" s="24" t="s">
        <v>149</v>
      </c>
      <c r="E69" s="25">
        <v>66</v>
      </c>
      <c r="F69" s="32" t="s">
        <v>150</v>
      </c>
      <c r="G69" s="27" t="s">
        <v>162</v>
      </c>
      <c r="H69" s="28" t="s">
        <v>163</v>
      </c>
      <c r="I69" s="29" t="s">
        <v>166</v>
      </c>
      <c r="J69" s="62"/>
      <c r="K69" s="68">
        <f t="shared" si="0"/>
        <v>0</v>
      </c>
      <c r="L69" s="69">
        <f t="shared" si="6"/>
        <v>0.16666666666666666</v>
      </c>
      <c r="M69" s="70">
        <f t="shared" si="1"/>
        <v>0</v>
      </c>
      <c r="N69" s="63"/>
      <c r="O69" s="63"/>
      <c r="P69" s="64"/>
      <c r="R69" s="39"/>
    </row>
    <row r="70" spans="1:18" s="41" customFormat="1" ht="37.5">
      <c r="A70" s="61"/>
      <c r="B70" s="61"/>
      <c r="C70" s="61"/>
      <c r="D70" s="24" t="s">
        <v>149</v>
      </c>
      <c r="E70" s="25">
        <v>67</v>
      </c>
      <c r="F70" s="32" t="s">
        <v>150</v>
      </c>
      <c r="G70" s="27" t="s">
        <v>162</v>
      </c>
      <c r="H70" s="28" t="s">
        <v>163</v>
      </c>
      <c r="I70" s="29" t="s">
        <v>167</v>
      </c>
      <c r="J70" s="62"/>
      <c r="K70" s="68">
        <f t="shared" ref="K70:K81" si="7">_xlfn.IFS(J70="",0,J70="符合",5,J70="部份符合",3,J70="不符合",1)</f>
        <v>0</v>
      </c>
      <c r="L70" s="69">
        <f t="shared" si="6"/>
        <v>0.16666666666666666</v>
      </c>
      <c r="M70" s="70">
        <f t="shared" ref="M70:M81" si="8">K70*L70</f>
        <v>0</v>
      </c>
      <c r="N70" s="63"/>
      <c r="O70" s="63"/>
      <c r="P70" s="64"/>
      <c r="R70" s="39"/>
    </row>
    <row r="71" spans="1:18" s="41" customFormat="1" ht="37.5">
      <c r="A71" s="61"/>
      <c r="B71" s="61"/>
      <c r="C71" s="61"/>
      <c r="D71" s="24" t="s">
        <v>149</v>
      </c>
      <c r="E71" s="25">
        <v>68</v>
      </c>
      <c r="F71" s="32" t="s">
        <v>150</v>
      </c>
      <c r="G71" s="27" t="s">
        <v>162</v>
      </c>
      <c r="H71" s="28" t="s">
        <v>163</v>
      </c>
      <c r="I71" s="29" t="s">
        <v>168</v>
      </c>
      <c r="J71" s="62"/>
      <c r="K71" s="68">
        <f t="shared" si="7"/>
        <v>0</v>
      </c>
      <c r="L71" s="69">
        <f t="shared" si="6"/>
        <v>0.16666666666666666</v>
      </c>
      <c r="M71" s="70">
        <f t="shared" si="8"/>
        <v>0</v>
      </c>
      <c r="N71" s="63"/>
      <c r="O71" s="63"/>
      <c r="P71" s="64"/>
      <c r="R71" s="39"/>
    </row>
    <row r="72" spans="1:18" s="41" customFormat="1" ht="56.25">
      <c r="A72" s="61"/>
      <c r="B72" s="61"/>
      <c r="C72" s="61"/>
      <c r="D72" s="24" t="s">
        <v>149</v>
      </c>
      <c r="E72" s="25">
        <v>69</v>
      </c>
      <c r="F72" s="32" t="s">
        <v>150</v>
      </c>
      <c r="G72" s="27" t="s">
        <v>162</v>
      </c>
      <c r="H72" s="28" t="s">
        <v>169</v>
      </c>
      <c r="I72" s="29" t="s">
        <v>170</v>
      </c>
      <c r="J72" s="62"/>
      <c r="K72" s="68">
        <f t="shared" si="7"/>
        <v>0</v>
      </c>
      <c r="L72" s="69">
        <f t="shared" si="6"/>
        <v>0.16666666666666666</v>
      </c>
      <c r="M72" s="70">
        <f t="shared" si="8"/>
        <v>0</v>
      </c>
      <c r="N72" s="63"/>
      <c r="O72" s="63"/>
      <c r="P72" s="64"/>
      <c r="R72" s="39"/>
    </row>
    <row r="73" spans="1:18" s="41" customFormat="1" ht="37.5">
      <c r="A73" s="61"/>
      <c r="B73" s="61"/>
      <c r="C73" s="61"/>
      <c r="D73" s="24" t="s">
        <v>149</v>
      </c>
      <c r="E73" s="25">
        <v>70</v>
      </c>
      <c r="F73" s="38" t="s">
        <v>54</v>
      </c>
      <c r="G73" s="27" t="s">
        <v>114</v>
      </c>
      <c r="H73" s="28" t="s">
        <v>115</v>
      </c>
      <c r="I73" s="29" t="s">
        <v>116</v>
      </c>
      <c r="J73" s="62"/>
      <c r="K73" s="68">
        <f t="shared" si="7"/>
        <v>0</v>
      </c>
      <c r="L73" s="69">
        <f t="shared" ref="L73:L81" si="9">100%/9</f>
        <v>0.1111111111111111</v>
      </c>
      <c r="M73" s="70">
        <f t="shared" si="8"/>
        <v>0</v>
      </c>
      <c r="N73" s="63"/>
      <c r="O73" s="63"/>
      <c r="P73" s="64"/>
      <c r="R73" s="39"/>
    </row>
    <row r="74" spans="1:18" s="41" customFormat="1" ht="37.5">
      <c r="A74" s="61"/>
      <c r="B74" s="61"/>
      <c r="C74" s="61"/>
      <c r="D74" s="24" t="s">
        <v>149</v>
      </c>
      <c r="E74" s="25">
        <v>71</v>
      </c>
      <c r="F74" s="50" t="s">
        <v>119</v>
      </c>
      <c r="G74" s="27" t="s">
        <v>114</v>
      </c>
      <c r="H74" s="28" t="s">
        <v>115</v>
      </c>
      <c r="I74" s="29" t="s">
        <v>143</v>
      </c>
      <c r="J74" s="62"/>
      <c r="K74" s="68">
        <f t="shared" si="7"/>
        <v>0</v>
      </c>
      <c r="L74" s="69">
        <f t="shared" si="9"/>
        <v>0.1111111111111111</v>
      </c>
      <c r="M74" s="70">
        <f t="shared" si="8"/>
        <v>0</v>
      </c>
      <c r="N74" s="63"/>
      <c r="O74" s="63"/>
      <c r="P74" s="64"/>
      <c r="R74" s="39"/>
    </row>
    <row r="75" spans="1:18" s="41" customFormat="1" ht="37.5">
      <c r="A75" s="61"/>
      <c r="B75" s="61"/>
      <c r="C75" s="61"/>
      <c r="D75" s="24" t="s">
        <v>149</v>
      </c>
      <c r="E75" s="25">
        <v>72</v>
      </c>
      <c r="F75" s="38" t="s">
        <v>54</v>
      </c>
      <c r="G75" s="27" t="s">
        <v>114</v>
      </c>
      <c r="H75" s="28" t="s">
        <v>117</v>
      </c>
      <c r="I75" s="29" t="s">
        <v>118</v>
      </c>
      <c r="J75" s="62"/>
      <c r="K75" s="68">
        <f t="shared" si="7"/>
        <v>0</v>
      </c>
      <c r="L75" s="69">
        <f t="shared" si="9"/>
        <v>0.1111111111111111</v>
      </c>
      <c r="M75" s="70">
        <f t="shared" si="8"/>
        <v>0</v>
      </c>
      <c r="N75" s="65"/>
      <c r="O75" s="63"/>
      <c r="P75" s="64"/>
      <c r="R75" s="39"/>
    </row>
    <row r="76" spans="1:18" s="41" customFormat="1" ht="56.25">
      <c r="A76" s="61"/>
      <c r="B76" s="61"/>
      <c r="C76" s="61"/>
      <c r="D76" s="24" t="s">
        <v>149</v>
      </c>
      <c r="E76" s="25">
        <v>73</v>
      </c>
      <c r="F76" s="50" t="s">
        <v>119</v>
      </c>
      <c r="G76" s="27" t="s">
        <v>114</v>
      </c>
      <c r="H76" s="28" t="s">
        <v>117</v>
      </c>
      <c r="I76" s="29" t="s">
        <v>144</v>
      </c>
      <c r="J76" s="62"/>
      <c r="K76" s="68">
        <f t="shared" si="7"/>
        <v>0</v>
      </c>
      <c r="L76" s="69">
        <f t="shared" si="9"/>
        <v>0.1111111111111111</v>
      </c>
      <c r="M76" s="70">
        <f t="shared" si="8"/>
        <v>0</v>
      </c>
      <c r="N76" s="63"/>
      <c r="O76" s="63"/>
      <c r="P76" s="64"/>
      <c r="R76" s="39"/>
    </row>
    <row r="77" spans="1:18" s="41" customFormat="1" ht="56.25">
      <c r="A77" s="61"/>
      <c r="B77" s="61"/>
      <c r="C77" s="61"/>
      <c r="D77" s="24" t="s">
        <v>149</v>
      </c>
      <c r="E77" s="25">
        <v>74</v>
      </c>
      <c r="F77" s="32" t="s">
        <v>150</v>
      </c>
      <c r="G77" s="27" t="s">
        <v>114</v>
      </c>
      <c r="H77" s="28" t="s">
        <v>117</v>
      </c>
      <c r="I77" s="29" t="s">
        <v>171</v>
      </c>
      <c r="J77" s="62"/>
      <c r="K77" s="68">
        <f t="shared" si="7"/>
        <v>0</v>
      </c>
      <c r="L77" s="69">
        <f t="shared" si="9"/>
        <v>0.1111111111111111</v>
      </c>
      <c r="M77" s="70">
        <f t="shared" si="8"/>
        <v>0</v>
      </c>
      <c r="N77" s="63"/>
      <c r="O77" s="63"/>
      <c r="P77" s="64"/>
      <c r="R77" s="39"/>
    </row>
    <row r="78" spans="1:18" s="41" customFormat="1" ht="37.5">
      <c r="A78" s="61"/>
      <c r="B78" s="61"/>
      <c r="C78" s="61"/>
      <c r="D78" s="24" t="s">
        <v>149</v>
      </c>
      <c r="E78" s="25">
        <v>75</v>
      </c>
      <c r="F78" s="50" t="s">
        <v>119</v>
      </c>
      <c r="G78" s="27" t="s">
        <v>114</v>
      </c>
      <c r="H78" s="28" t="s">
        <v>145</v>
      </c>
      <c r="I78" s="29" t="s">
        <v>146</v>
      </c>
      <c r="J78" s="62"/>
      <c r="K78" s="68">
        <f t="shared" si="7"/>
        <v>0</v>
      </c>
      <c r="L78" s="69">
        <f t="shared" si="9"/>
        <v>0.1111111111111111</v>
      </c>
      <c r="M78" s="70">
        <f t="shared" si="8"/>
        <v>0</v>
      </c>
      <c r="N78" s="63"/>
      <c r="O78" s="63"/>
      <c r="P78" s="64"/>
      <c r="R78" s="39"/>
    </row>
    <row r="79" spans="1:18" s="41" customFormat="1" ht="37.5">
      <c r="A79" s="61"/>
      <c r="B79" s="61"/>
      <c r="C79" s="61"/>
      <c r="D79" s="24" t="s">
        <v>149</v>
      </c>
      <c r="E79" s="25">
        <v>76</v>
      </c>
      <c r="F79" s="50" t="s">
        <v>119</v>
      </c>
      <c r="G79" s="27" t="s">
        <v>114</v>
      </c>
      <c r="H79" s="28" t="s">
        <v>145</v>
      </c>
      <c r="I79" s="29" t="s">
        <v>147</v>
      </c>
      <c r="J79" s="62"/>
      <c r="K79" s="68">
        <f t="shared" si="7"/>
        <v>0</v>
      </c>
      <c r="L79" s="69">
        <f t="shared" si="9"/>
        <v>0.1111111111111111</v>
      </c>
      <c r="M79" s="70">
        <f t="shared" si="8"/>
        <v>0</v>
      </c>
      <c r="N79" s="63"/>
      <c r="O79" s="63"/>
      <c r="P79" s="64"/>
      <c r="R79" s="39"/>
    </row>
    <row r="80" spans="1:18" s="41" customFormat="1" ht="37.5">
      <c r="A80" s="61"/>
      <c r="B80" s="61"/>
      <c r="C80" s="61"/>
      <c r="D80" s="24" t="s">
        <v>149</v>
      </c>
      <c r="E80" s="25">
        <v>77</v>
      </c>
      <c r="F80" s="50" t="s">
        <v>119</v>
      </c>
      <c r="G80" s="27" t="s">
        <v>114</v>
      </c>
      <c r="H80" s="28" t="s">
        <v>145</v>
      </c>
      <c r="I80" s="29" t="s">
        <v>148</v>
      </c>
      <c r="J80" s="62"/>
      <c r="K80" s="68">
        <f t="shared" si="7"/>
        <v>0</v>
      </c>
      <c r="L80" s="69">
        <f t="shared" si="9"/>
        <v>0.1111111111111111</v>
      </c>
      <c r="M80" s="70">
        <f t="shared" si="8"/>
        <v>0</v>
      </c>
      <c r="N80" s="63"/>
      <c r="O80" s="63"/>
      <c r="P80" s="64"/>
      <c r="R80" s="39"/>
    </row>
    <row r="81" spans="1:18" s="41" customFormat="1" ht="37.5">
      <c r="A81" s="61"/>
      <c r="B81" s="61"/>
      <c r="C81" s="61"/>
      <c r="D81" s="24" t="s">
        <v>149</v>
      </c>
      <c r="E81" s="25">
        <v>78</v>
      </c>
      <c r="F81" s="32" t="s">
        <v>150</v>
      </c>
      <c r="G81" s="27" t="s">
        <v>114</v>
      </c>
      <c r="H81" s="28" t="s">
        <v>145</v>
      </c>
      <c r="I81" s="29" t="s">
        <v>172</v>
      </c>
      <c r="J81" s="62"/>
      <c r="K81" s="68">
        <f t="shared" si="7"/>
        <v>0</v>
      </c>
      <c r="L81" s="69">
        <f t="shared" si="9"/>
        <v>0.1111111111111111</v>
      </c>
      <c r="M81" s="70">
        <f t="shared" si="8"/>
        <v>0</v>
      </c>
      <c r="N81" s="63"/>
      <c r="O81" s="63"/>
      <c r="P81" s="64"/>
      <c r="R81" s="39"/>
    </row>
    <row r="83" spans="1:18">
      <c r="B83" s="46"/>
      <c r="C83" s="47"/>
      <c r="E83" s="46"/>
      <c r="F83" s="47"/>
    </row>
    <row r="84" spans="1:18">
      <c r="B84" s="46"/>
      <c r="C84" s="47"/>
      <c r="E84" s="46"/>
      <c r="F84" s="47"/>
    </row>
  </sheetData>
  <mergeCells count="2">
    <mergeCell ref="A1:P1"/>
    <mergeCell ref="A2:P2"/>
  </mergeCells>
  <phoneticPr fontId="11" type="noConversion"/>
  <dataValidations count="1">
    <dataValidation type="list" allowBlank="1" showInputMessage="1" showErrorMessage="1" sqref="J4:J81" xr:uid="{10A1F2D4-6872-4EBE-8C94-296BEC34AAD4}">
      <formula1>"符合,部份符合,不符合"</formula1>
    </dataValidation>
  </dataValidations>
  <pageMargins left="0.70866141732283472" right="0.70866141732283472" top="0.74803149606299213" bottom="0.74803149606299213" header="0.31496062992125984" footer="0.31496062992125984"/>
  <pageSetup paperSize="8" scale="6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5EC9-EB98-4223-9201-82C8D42CAB0D}">
  <sheetPr>
    <tabColor rgb="FF0070C0"/>
  </sheetPr>
  <dimension ref="A1:N84"/>
  <sheetViews>
    <sheetView view="pageBreakPreview" zoomScale="85" zoomScaleNormal="70" zoomScaleSheetLayoutView="85" workbookViewId="0">
      <selection activeCell="F9" sqref="F9"/>
    </sheetView>
  </sheetViews>
  <sheetFormatPr defaultColWidth="7.6640625" defaultRowHeight="18.75"/>
  <cols>
    <col min="1" max="1" width="10.44140625" style="15" bestFit="1" customWidth="1"/>
    <col min="2" max="2" width="5.6640625" style="15" customWidth="1"/>
    <col min="3" max="3" width="9.6640625" style="15" bestFit="1" customWidth="1"/>
    <col min="4" max="4" width="22.109375" style="15" bestFit="1" customWidth="1"/>
    <col min="5" max="5" width="15.33203125" style="15" customWidth="1"/>
    <col min="6" max="6" width="38.21875" style="15" customWidth="1"/>
    <col min="7" max="7" width="7.6640625" style="15"/>
    <col min="8" max="8" width="0" style="15" hidden="1" customWidth="1"/>
    <col min="9" max="9" width="9" style="15" hidden="1" customWidth="1"/>
    <col min="10" max="10" width="11.33203125" style="17" hidden="1" customWidth="1"/>
    <col min="11" max="11" width="77.33203125" style="52" customWidth="1"/>
    <col min="12" max="12" width="7.6640625" style="13"/>
    <col min="13" max="13" width="7.6640625" style="15"/>
    <col min="14" max="16384" width="7.6640625" style="13"/>
  </cols>
  <sheetData>
    <row r="1" spans="1:14">
      <c r="A1" s="97"/>
      <c r="B1" s="97"/>
      <c r="C1" s="97"/>
      <c r="D1" s="97"/>
      <c r="E1" s="97"/>
      <c r="F1" s="97"/>
      <c r="G1" s="97"/>
      <c r="H1" s="97"/>
      <c r="I1" s="97"/>
      <c r="J1" s="97"/>
      <c r="K1" s="97"/>
      <c r="L1" s="97"/>
      <c r="M1" s="97"/>
      <c r="N1" s="97"/>
    </row>
    <row r="2" spans="1:14">
      <c r="C2" s="14"/>
      <c r="F2" s="16"/>
    </row>
    <row r="3" spans="1:14" s="55" customFormat="1" ht="37.5">
      <c r="A3" s="19" t="s">
        <v>40</v>
      </c>
      <c r="B3" s="20" t="s">
        <v>41</v>
      </c>
      <c r="C3" s="20" t="s">
        <v>42</v>
      </c>
      <c r="D3" s="20" t="s">
        <v>43</v>
      </c>
      <c r="E3" s="20" t="s">
        <v>44</v>
      </c>
      <c r="F3" s="20" t="s">
        <v>45</v>
      </c>
      <c r="G3" s="20" t="s">
        <v>46</v>
      </c>
      <c r="H3" s="21" t="s">
        <v>47</v>
      </c>
      <c r="I3" s="22" t="s">
        <v>48</v>
      </c>
      <c r="J3" s="23" t="s">
        <v>49</v>
      </c>
      <c r="K3" s="21" t="s">
        <v>175</v>
      </c>
      <c r="M3" s="56"/>
    </row>
    <row r="4" spans="1:14" s="41" customFormat="1" ht="75">
      <c r="A4" s="24" t="s">
        <v>149</v>
      </c>
      <c r="B4" s="25">
        <v>1</v>
      </c>
      <c r="C4" s="26" t="s">
        <v>54</v>
      </c>
      <c r="D4" s="27" t="s">
        <v>55</v>
      </c>
      <c r="E4" s="28" t="s">
        <v>56</v>
      </c>
      <c r="F4" s="29" t="s">
        <v>57</v>
      </c>
      <c r="G4" s="30"/>
      <c r="H4" s="24">
        <f>_xlfn.IFS(G4="",0,G4="符合",5,G4="部份符合",3,G4="不符合",1)</f>
        <v>0</v>
      </c>
      <c r="I4" s="35">
        <f>100%/14</f>
        <v>7.1428571428571425E-2</v>
      </c>
      <c r="J4" s="31">
        <f>H4*I4</f>
        <v>0</v>
      </c>
      <c r="K4" s="59" t="s">
        <v>201</v>
      </c>
      <c r="M4" s="39"/>
    </row>
    <row r="5" spans="1:14" s="41" customFormat="1" ht="93.75">
      <c r="A5" s="24" t="s">
        <v>149</v>
      </c>
      <c r="B5" s="25">
        <v>2</v>
      </c>
      <c r="C5" s="50" t="s">
        <v>119</v>
      </c>
      <c r="D5" s="27" t="s">
        <v>55</v>
      </c>
      <c r="E5" s="28" t="s">
        <v>56</v>
      </c>
      <c r="F5" s="29" t="s">
        <v>120</v>
      </c>
      <c r="G5" s="30"/>
      <c r="H5" s="24">
        <f t="shared" ref="H5:H69" si="0">_xlfn.IFS(G5="",0,G5="符合",5,G5="部份符合",3,G5="不符合",1)</f>
        <v>0</v>
      </c>
      <c r="I5" s="35">
        <v>7.1228570000000005E-2</v>
      </c>
      <c r="J5" s="31">
        <f t="shared" ref="J5:J69" si="1">H5*I5</f>
        <v>0</v>
      </c>
      <c r="K5" s="59" t="s">
        <v>202</v>
      </c>
      <c r="M5" s="39"/>
    </row>
    <row r="6" spans="1:14" s="41" customFormat="1" ht="131.25">
      <c r="A6" s="24" t="s">
        <v>149</v>
      </c>
      <c r="B6" s="25">
        <v>3</v>
      </c>
      <c r="C6" s="50" t="s">
        <v>119</v>
      </c>
      <c r="D6" s="27" t="s">
        <v>55</v>
      </c>
      <c r="E6" s="28" t="s">
        <v>56</v>
      </c>
      <c r="F6" s="29" t="s">
        <v>121</v>
      </c>
      <c r="G6" s="30"/>
      <c r="H6" s="24">
        <f t="shared" si="0"/>
        <v>0</v>
      </c>
      <c r="I6" s="35">
        <v>7.1228570000000005E-2</v>
      </c>
      <c r="J6" s="31">
        <f t="shared" si="1"/>
        <v>0</v>
      </c>
      <c r="K6" s="59" t="s">
        <v>203</v>
      </c>
      <c r="M6" s="39"/>
    </row>
    <row r="7" spans="1:14" s="41" customFormat="1" ht="56.25">
      <c r="A7" s="24" t="s">
        <v>149</v>
      </c>
      <c r="B7" s="25">
        <v>4</v>
      </c>
      <c r="C7" s="50" t="s">
        <v>119</v>
      </c>
      <c r="D7" s="27" t="s">
        <v>55</v>
      </c>
      <c r="E7" s="28" t="s">
        <v>56</v>
      </c>
      <c r="F7" s="28" t="s">
        <v>173</v>
      </c>
      <c r="G7" s="30"/>
      <c r="H7" s="24">
        <f t="shared" si="0"/>
        <v>0</v>
      </c>
      <c r="I7" s="35">
        <v>7.1228570000000005E-2</v>
      </c>
      <c r="J7" s="31">
        <f t="shared" si="1"/>
        <v>0</v>
      </c>
      <c r="K7" s="59" t="s">
        <v>204</v>
      </c>
      <c r="M7" s="39"/>
    </row>
    <row r="8" spans="1:14" s="41" customFormat="1" ht="56.25">
      <c r="A8" s="57" t="s">
        <v>149</v>
      </c>
      <c r="B8" s="25">
        <v>5</v>
      </c>
      <c r="C8" s="32" t="s">
        <v>150</v>
      </c>
      <c r="D8" s="58" t="s">
        <v>55</v>
      </c>
      <c r="E8" s="33" t="s">
        <v>56</v>
      </c>
      <c r="F8" s="33" t="s">
        <v>174</v>
      </c>
      <c r="G8" s="30"/>
      <c r="H8" s="24">
        <f t="shared" si="0"/>
        <v>0</v>
      </c>
      <c r="I8" s="35">
        <v>7.1228570000000005E-2</v>
      </c>
      <c r="J8" s="31">
        <f t="shared" si="1"/>
        <v>0</v>
      </c>
      <c r="K8" s="59"/>
      <c r="M8" s="39"/>
    </row>
    <row r="9" spans="1:14" s="41" customFormat="1" ht="93.75">
      <c r="A9" s="24" t="s">
        <v>149</v>
      </c>
      <c r="B9" s="25">
        <v>6</v>
      </c>
      <c r="C9" s="32" t="s">
        <v>150</v>
      </c>
      <c r="D9" s="27" t="s">
        <v>55</v>
      </c>
      <c r="E9" s="28" t="s">
        <v>56</v>
      </c>
      <c r="F9" s="29" t="s">
        <v>151</v>
      </c>
      <c r="G9" s="30"/>
      <c r="H9" s="24">
        <f t="shared" si="0"/>
        <v>0</v>
      </c>
      <c r="I9" s="35">
        <v>7.1228570000000005E-2</v>
      </c>
      <c r="J9" s="31">
        <f t="shared" si="1"/>
        <v>0</v>
      </c>
      <c r="K9" s="59" t="s">
        <v>205</v>
      </c>
      <c r="M9" s="39"/>
    </row>
    <row r="10" spans="1:14" s="41" customFormat="1" ht="131.25">
      <c r="A10" s="24" t="s">
        <v>149</v>
      </c>
      <c r="B10" s="25">
        <v>7</v>
      </c>
      <c r="C10" s="32" t="s">
        <v>150</v>
      </c>
      <c r="D10" s="27" t="s">
        <v>55</v>
      </c>
      <c r="E10" s="28" t="s">
        <v>56</v>
      </c>
      <c r="F10" s="29" t="s">
        <v>152</v>
      </c>
      <c r="G10" s="30"/>
      <c r="H10" s="24">
        <f t="shared" si="0"/>
        <v>0</v>
      </c>
      <c r="I10" s="35">
        <v>7.1228570000000005E-2</v>
      </c>
      <c r="J10" s="31">
        <f t="shared" si="1"/>
        <v>0</v>
      </c>
      <c r="K10" s="59" t="s">
        <v>206</v>
      </c>
      <c r="M10" s="39"/>
    </row>
    <row r="11" spans="1:14" s="41" customFormat="1" ht="150">
      <c r="A11" s="24" t="s">
        <v>149</v>
      </c>
      <c r="B11" s="25">
        <v>8</v>
      </c>
      <c r="C11" s="32" t="s">
        <v>150</v>
      </c>
      <c r="D11" s="27" t="s">
        <v>55</v>
      </c>
      <c r="E11" s="28" t="s">
        <v>56</v>
      </c>
      <c r="F11" s="28" t="s">
        <v>153</v>
      </c>
      <c r="G11" s="30"/>
      <c r="H11" s="24">
        <f t="shared" si="0"/>
        <v>0</v>
      </c>
      <c r="I11" s="35">
        <v>7.1228570000000005E-2</v>
      </c>
      <c r="J11" s="31">
        <f t="shared" si="1"/>
        <v>0</v>
      </c>
      <c r="K11" s="59" t="s">
        <v>207</v>
      </c>
      <c r="M11" s="39"/>
    </row>
    <row r="12" spans="1:14" s="41" customFormat="1" ht="168.75">
      <c r="A12" s="24" t="s">
        <v>149</v>
      </c>
      <c r="B12" s="25">
        <v>9</v>
      </c>
      <c r="C12" s="50" t="s">
        <v>119</v>
      </c>
      <c r="D12" s="27" t="s">
        <v>55</v>
      </c>
      <c r="E12" s="28" t="s">
        <v>123</v>
      </c>
      <c r="F12" s="29" t="s">
        <v>124</v>
      </c>
      <c r="G12" s="30"/>
      <c r="H12" s="24">
        <f t="shared" si="0"/>
        <v>0</v>
      </c>
      <c r="I12" s="35">
        <v>7.1228570000000005E-2</v>
      </c>
      <c r="J12" s="31">
        <f t="shared" si="1"/>
        <v>0</v>
      </c>
      <c r="K12" s="59" t="s">
        <v>208</v>
      </c>
      <c r="M12" s="39"/>
    </row>
    <row r="13" spans="1:14" s="41" customFormat="1" ht="168.75">
      <c r="A13" s="24" t="s">
        <v>149</v>
      </c>
      <c r="B13" s="25">
        <v>10</v>
      </c>
      <c r="C13" s="26" t="s">
        <v>58</v>
      </c>
      <c r="D13" s="27" t="s">
        <v>59</v>
      </c>
      <c r="E13" s="28" t="s">
        <v>60</v>
      </c>
      <c r="F13" s="29" t="s">
        <v>61</v>
      </c>
      <c r="G13" s="30"/>
      <c r="H13" s="24">
        <f t="shared" si="0"/>
        <v>0</v>
      </c>
      <c r="I13" s="35">
        <v>7.1228570000000005E-2</v>
      </c>
      <c r="J13" s="31">
        <f t="shared" si="1"/>
        <v>0</v>
      </c>
      <c r="K13" s="59" t="s">
        <v>209</v>
      </c>
      <c r="M13" s="39"/>
    </row>
    <row r="14" spans="1:14" s="41" customFormat="1" ht="37.5">
      <c r="A14" s="24" t="s">
        <v>149</v>
      </c>
      <c r="B14" s="25">
        <v>11</v>
      </c>
      <c r="C14" s="32" t="s">
        <v>58</v>
      </c>
      <c r="D14" s="27" t="s">
        <v>55</v>
      </c>
      <c r="E14" s="28" t="s">
        <v>60</v>
      </c>
      <c r="F14" s="29" t="s">
        <v>62</v>
      </c>
      <c r="G14" s="30"/>
      <c r="H14" s="24">
        <f t="shared" si="0"/>
        <v>0</v>
      </c>
      <c r="I14" s="35">
        <v>7.1228570000000005E-2</v>
      </c>
      <c r="J14" s="31">
        <f t="shared" si="1"/>
        <v>0</v>
      </c>
      <c r="K14" s="49"/>
      <c r="M14" s="39"/>
    </row>
    <row r="15" spans="1:14" s="41" customFormat="1" ht="56.25">
      <c r="A15" s="24" t="s">
        <v>149</v>
      </c>
      <c r="B15" s="25">
        <v>12</v>
      </c>
      <c r="C15" s="32" t="s">
        <v>58</v>
      </c>
      <c r="D15" s="27" t="s">
        <v>55</v>
      </c>
      <c r="E15" s="28" t="s">
        <v>60</v>
      </c>
      <c r="F15" s="33" t="s">
        <v>63</v>
      </c>
      <c r="G15" s="30"/>
      <c r="H15" s="24">
        <f t="shared" si="0"/>
        <v>0</v>
      </c>
      <c r="I15" s="35">
        <v>7.1228570000000005E-2</v>
      </c>
      <c r="J15" s="31">
        <f t="shared" si="1"/>
        <v>0</v>
      </c>
      <c r="K15" s="59" t="s">
        <v>210</v>
      </c>
      <c r="M15" s="39"/>
    </row>
    <row r="16" spans="1:14" s="41" customFormat="1" ht="93.75">
      <c r="A16" s="24" t="s">
        <v>149</v>
      </c>
      <c r="B16" s="25">
        <v>13</v>
      </c>
      <c r="C16" s="32" t="s">
        <v>58</v>
      </c>
      <c r="D16" s="27" t="s">
        <v>55</v>
      </c>
      <c r="E16" s="28" t="s">
        <v>60</v>
      </c>
      <c r="F16" s="33" t="s">
        <v>64</v>
      </c>
      <c r="G16" s="30"/>
      <c r="H16" s="24">
        <f t="shared" si="0"/>
        <v>0</v>
      </c>
      <c r="I16" s="35">
        <v>7.1228570000000005E-2</v>
      </c>
      <c r="J16" s="31">
        <f t="shared" si="1"/>
        <v>0</v>
      </c>
      <c r="K16" s="59" t="s">
        <v>211</v>
      </c>
      <c r="M16" s="39"/>
    </row>
    <row r="17" spans="1:13" s="41" customFormat="1" ht="112.5">
      <c r="A17" s="24" t="s">
        <v>149</v>
      </c>
      <c r="B17" s="25">
        <v>14</v>
      </c>
      <c r="C17" s="50" t="s">
        <v>119</v>
      </c>
      <c r="D17" s="27" t="s">
        <v>55</v>
      </c>
      <c r="E17" s="28" t="s">
        <v>60</v>
      </c>
      <c r="F17" s="33" t="s">
        <v>125</v>
      </c>
      <c r="G17" s="30"/>
      <c r="H17" s="24">
        <f t="shared" si="0"/>
        <v>0</v>
      </c>
      <c r="I17" s="35">
        <v>7.1228570000000005E-2</v>
      </c>
      <c r="J17" s="31">
        <f t="shared" si="1"/>
        <v>0</v>
      </c>
      <c r="K17" s="59" t="s">
        <v>212</v>
      </c>
      <c r="M17" s="39"/>
    </row>
    <row r="18" spans="1:13" s="41" customFormat="1" ht="75">
      <c r="A18" s="24" t="s">
        <v>149</v>
      </c>
      <c r="B18" s="25">
        <v>15</v>
      </c>
      <c r="C18" s="26" t="s">
        <v>54</v>
      </c>
      <c r="D18" s="34" t="s">
        <v>65</v>
      </c>
      <c r="E18" s="28" t="s">
        <v>66</v>
      </c>
      <c r="F18" s="29" t="s">
        <v>67</v>
      </c>
      <c r="G18" s="30"/>
      <c r="H18" s="24">
        <f t="shared" si="0"/>
        <v>0</v>
      </c>
      <c r="I18" s="35">
        <f t="shared" ref="I18:I30" si="2">100%/13</f>
        <v>7.6923076923076927E-2</v>
      </c>
      <c r="J18" s="31">
        <f t="shared" si="1"/>
        <v>0</v>
      </c>
      <c r="K18" s="59" t="s">
        <v>213</v>
      </c>
      <c r="M18" s="39"/>
    </row>
    <row r="19" spans="1:13" s="41" customFormat="1" ht="112.5">
      <c r="A19" s="24" t="s">
        <v>149</v>
      </c>
      <c r="B19" s="25">
        <v>16</v>
      </c>
      <c r="C19" s="26" t="s">
        <v>54</v>
      </c>
      <c r="D19" s="34" t="s">
        <v>65</v>
      </c>
      <c r="E19" s="28" t="s">
        <v>66</v>
      </c>
      <c r="F19" s="28" t="s">
        <v>68</v>
      </c>
      <c r="G19" s="30"/>
      <c r="H19" s="24">
        <f t="shared" si="0"/>
        <v>0</v>
      </c>
      <c r="I19" s="35">
        <f t="shared" si="2"/>
        <v>7.6923076923076927E-2</v>
      </c>
      <c r="J19" s="31">
        <f t="shared" si="1"/>
        <v>0</v>
      </c>
      <c r="K19" s="59" t="s">
        <v>214</v>
      </c>
      <c r="M19" s="39"/>
    </row>
    <row r="20" spans="1:13" s="41" customFormat="1" ht="75">
      <c r="A20" s="24" t="s">
        <v>149</v>
      </c>
      <c r="B20" s="25">
        <v>17</v>
      </c>
      <c r="C20" s="26" t="s">
        <v>54</v>
      </c>
      <c r="D20" s="34" t="s">
        <v>65</v>
      </c>
      <c r="E20" s="28" t="s">
        <v>66</v>
      </c>
      <c r="F20" s="29" t="s">
        <v>69</v>
      </c>
      <c r="G20" s="30"/>
      <c r="H20" s="24">
        <f t="shared" si="0"/>
        <v>0</v>
      </c>
      <c r="I20" s="35">
        <f t="shared" si="2"/>
        <v>7.6923076923076927E-2</v>
      </c>
      <c r="J20" s="31">
        <f t="shared" si="1"/>
        <v>0</v>
      </c>
      <c r="K20" s="59" t="s">
        <v>215</v>
      </c>
      <c r="M20" s="39"/>
    </row>
    <row r="21" spans="1:13" s="41" customFormat="1" ht="56.25">
      <c r="A21" s="24" t="s">
        <v>149</v>
      </c>
      <c r="B21" s="25">
        <v>18</v>
      </c>
      <c r="C21" s="50" t="s">
        <v>119</v>
      </c>
      <c r="D21" s="34" t="s">
        <v>65</v>
      </c>
      <c r="E21" s="28" t="s">
        <v>66</v>
      </c>
      <c r="F21" s="28" t="s">
        <v>126</v>
      </c>
      <c r="G21" s="30"/>
      <c r="H21" s="24">
        <f t="shared" si="0"/>
        <v>0</v>
      </c>
      <c r="I21" s="35">
        <f t="shared" si="2"/>
        <v>7.6923076923076927E-2</v>
      </c>
      <c r="J21" s="31">
        <f t="shared" si="1"/>
        <v>0</v>
      </c>
      <c r="K21" s="59" t="s">
        <v>216</v>
      </c>
      <c r="M21" s="39"/>
    </row>
    <row r="22" spans="1:13" s="41" customFormat="1" ht="112.5">
      <c r="A22" s="24" t="s">
        <v>149</v>
      </c>
      <c r="B22" s="25">
        <v>19</v>
      </c>
      <c r="C22" s="26" t="s">
        <v>54</v>
      </c>
      <c r="D22" s="34" t="s">
        <v>65</v>
      </c>
      <c r="E22" s="28" t="s">
        <v>70</v>
      </c>
      <c r="F22" s="28" t="s">
        <v>71</v>
      </c>
      <c r="G22" s="30"/>
      <c r="H22" s="24">
        <f t="shared" si="0"/>
        <v>0</v>
      </c>
      <c r="I22" s="35">
        <f t="shared" si="2"/>
        <v>7.6923076923076927E-2</v>
      </c>
      <c r="J22" s="31">
        <f t="shared" si="1"/>
        <v>0</v>
      </c>
      <c r="K22" s="59" t="s">
        <v>217</v>
      </c>
      <c r="M22" s="39"/>
    </row>
    <row r="23" spans="1:13" s="41" customFormat="1" ht="131.25">
      <c r="A23" s="24" t="s">
        <v>149</v>
      </c>
      <c r="B23" s="25">
        <v>20</v>
      </c>
      <c r="C23" s="26" t="s">
        <v>54</v>
      </c>
      <c r="D23" s="34" t="s">
        <v>65</v>
      </c>
      <c r="E23" s="28" t="s">
        <v>72</v>
      </c>
      <c r="F23" s="28" t="s">
        <v>73</v>
      </c>
      <c r="G23" s="30"/>
      <c r="H23" s="24">
        <f t="shared" si="0"/>
        <v>0</v>
      </c>
      <c r="I23" s="35">
        <f t="shared" si="2"/>
        <v>7.6923076923076927E-2</v>
      </c>
      <c r="J23" s="31">
        <f t="shared" si="1"/>
        <v>0</v>
      </c>
      <c r="K23" s="59" t="s">
        <v>218</v>
      </c>
      <c r="M23" s="39"/>
    </row>
    <row r="24" spans="1:13" s="41" customFormat="1" ht="150">
      <c r="A24" s="24" t="s">
        <v>149</v>
      </c>
      <c r="B24" s="25">
        <v>21</v>
      </c>
      <c r="C24" s="26" t="s">
        <v>54</v>
      </c>
      <c r="D24" s="34" t="s">
        <v>65</v>
      </c>
      <c r="E24" s="28" t="s">
        <v>74</v>
      </c>
      <c r="F24" s="29" t="s">
        <v>75</v>
      </c>
      <c r="G24" s="30"/>
      <c r="H24" s="24">
        <f t="shared" si="0"/>
        <v>0</v>
      </c>
      <c r="I24" s="35">
        <f t="shared" si="2"/>
        <v>7.6923076923076927E-2</v>
      </c>
      <c r="J24" s="31">
        <f t="shared" si="1"/>
        <v>0</v>
      </c>
      <c r="K24" s="59" t="s">
        <v>219</v>
      </c>
      <c r="M24" s="39"/>
    </row>
    <row r="25" spans="1:13" s="41" customFormat="1" ht="93.75">
      <c r="A25" s="24" t="s">
        <v>149</v>
      </c>
      <c r="B25" s="25">
        <v>22</v>
      </c>
      <c r="C25" s="32" t="s">
        <v>150</v>
      </c>
      <c r="D25" s="34" t="s">
        <v>65</v>
      </c>
      <c r="E25" s="28" t="s">
        <v>74</v>
      </c>
      <c r="F25" s="29" t="s">
        <v>154</v>
      </c>
      <c r="G25" s="30"/>
      <c r="H25" s="24">
        <f t="shared" si="0"/>
        <v>0</v>
      </c>
      <c r="I25" s="35">
        <f t="shared" si="2"/>
        <v>7.6923076923076927E-2</v>
      </c>
      <c r="J25" s="31">
        <f t="shared" si="1"/>
        <v>0</v>
      </c>
      <c r="K25" s="59" t="s">
        <v>220</v>
      </c>
      <c r="M25" s="39"/>
    </row>
    <row r="26" spans="1:13" s="41" customFormat="1" ht="56.25">
      <c r="A26" s="24" t="s">
        <v>149</v>
      </c>
      <c r="B26" s="25">
        <v>23</v>
      </c>
      <c r="C26" s="26" t="s">
        <v>54</v>
      </c>
      <c r="D26" s="34" t="s">
        <v>65</v>
      </c>
      <c r="E26" s="28" t="s">
        <v>76</v>
      </c>
      <c r="F26" s="28" t="s">
        <v>77</v>
      </c>
      <c r="G26" s="30"/>
      <c r="H26" s="24">
        <f t="shared" si="0"/>
        <v>0</v>
      </c>
      <c r="I26" s="35">
        <f t="shared" si="2"/>
        <v>7.6923076923076927E-2</v>
      </c>
      <c r="J26" s="31">
        <f t="shared" si="1"/>
        <v>0</v>
      </c>
      <c r="K26" s="59" t="s">
        <v>221</v>
      </c>
      <c r="M26" s="39"/>
    </row>
    <row r="27" spans="1:13" s="41" customFormat="1" ht="56.25">
      <c r="A27" s="24" t="s">
        <v>149</v>
      </c>
      <c r="B27" s="25">
        <v>24</v>
      </c>
      <c r="C27" s="50" t="s">
        <v>119</v>
      </c>
      <c r="D27" s="34" t="s">
        <v>65</v>
      </c>
      <c r="E27" s="28" t="s">
        <v>76</v>
      </c>
      <c r="F27" s="29" t="s">
        <v>127</v>
      </c>
      <c r="G27" s="30"/>
      <c r="H27" s="24">
        <f t="shared" si="0"/>
        <v>0</v>
      </c>
      <c r="I27" s="35">
        <f t="shared" si="2"/>
        <v>7.6923076923076927E-2</v>
      </c>
      <c r="J27" s="31">
        <f t="shared" si="1"/>
        <v>0</v>
      </c>
      <c r="K27" s="59" t="s">
        <v>222</v>
      </c>
      <c r="M27" s="39"/>
    </row>
    <row r="28" spans="1:13" s="41" customFormat="1" ht="56.25">
      <c r="A28" s="24" t="s">
        <v>149</v>
      </c>
      <c r="B28" s="25">
        <v>25</v>
      </c>
      <c r="C28" s="26" t="s">
        <v>54</v>
      </c>
      <c r="D28" s="34" t="s">
        <v>65</v>
      </c>
      <c r="E28" s="28" t="s">
        <v>78</v>
      </c>
      <c r="F28" s="28" t="s">
        <v>79</v>
      </c>
      <c r="G28" s="30"/>
      <c r="H28" s="24">
        <f t="shared" si="0"/>
        <v>0</v>
      </c>
      <c r="I28" s="35">
        <f t="shared" si="2"/>
        <v>7.6923076923076927E-2</v>
      </c>
      <c r="J28" s="31">
        <f t="shared" si="1"/>
        <v>0</v>
      </c>
      <c r="K28" s="59" t="s">
        <v>223</v>
      </c>
      <c r="M28" s="39"/>
    </row>
    <row r="29" spans="1:13" s="41" customFormat="1" ht="112.5">
      <c r="A29" s="24" t="s">
        <v>149</v>
      </c>
      <c r="B29" s="25">
        <v>26</v>
      </c>
      <c r="C29" s="50" t="s">
        <v>119</v>
      </c>
      <c r="D29" s="34" t="s">
        <v>65</v>
      </c>
      <c r="E29" s="28" t="s">
        <v>78</v>
      </c>
      <c r="F29" s="37" t="s">
        <v>128</v>
      </c>
      <c r="G29" s="30"/>
      <c r="H29" s="24">
        <f t="shared" si="0"/>
        <v>0</v>
      </c>
      <c r="I29" s="35">
        <f t="shared" si="2"/>
        <v>7.6923076923076927E-2</v>
      </c>
      <c r="J29" s="31">
        <f t="shared" si="1"/>
        <v>0</v>
      </c>
      <c r="K29" s="59" t="s">
        <v>176</v>
      </c>
      <c r="M29" s="39"/>
    </row>
    <row r="30" spans="1:13" s="41" customFormat="1" ht="75">
      <c r="A30" s="24" t="s">
        <v>149</v>
      </c>
      <c r="B30" s="25">
        <v>27</v>
      </c>
      <c r="C30" s="32" t="s">
        <v>150</v>
      </c>
      <c r="D30" s="34" t="s">
        <v>65</v>
      </c>
      <c r="E30" s="28" t="s">
        <v>78</v>
      </c>
      <c r="F30" s="29" t="s">
        <v>155</v>
      </c>
      <c r="G30" s="30"/>
      <c r="H30" s="24">
        <f t="shared" si="0"/>
        <v>0</v>
      </c>
      <c r="I30" s="35">
        <f t="shared" si="2"/>
        <v>7.6923076923076927E-2</v>
      </c>
      <c r="J30" s="31">
        <f t="shared" si="1"/>
        <v>0</v>
      </c>
      <c r="K30" s="59" t="s">
        <v>224</v>
      </c>
      <c r="M30" s="39"/>
    </row>
    <row r="31" spans="1:13" s="41" customFormat="1" ht="75">
      <c r="A31" s="24" t="s">
        <v>149</v>
      </c>
      <c r="B31" s="25">
        <v>28</v>
      </c>
      <c r="C31" s="26" t="s">
        <v>54</v>
      </c>
      <c r="D31" s="27" t="s">
        <v>80</v>
      </c>
      <c r="E31" s="28" t="s">
        <v>81</v>
      </c>
      <c r="F31" s="28" t="s">
        <v>82</v>
      </c>
      <c r="G31" s="30"/>
      <c r="H31" s="24">
        <f t="shared" si="0"/>
        <v>0</v>
      </c>
      <c r="I31" s="35">
        <f t="shared" ref="I31:I37" si="3">100%/7</f>
        <v>0.14285714285714285</v>
      </c>
      <c r="J31" s="31">
        <f t="shared" si="1"/>
        <v>0</v>
      </c>
      <c r="K31" s="59" t="s">
        <v>177</v>
      </c>
      <c r="M31" s="39"/>
    </row>
    <row r="32" spans="1:13" s="41" customFormat="1" ht="112.5">
      <c r="A32" s="24" t="s">
        <v>149</v>
      </c>
      <c r="B32" s="25">
        <v>29</v>
      </c>
      <c r="C32" s="26" t="s">
        <v>54</v>
      </c>
      <c r="D32" s="27" t="s">
        <v>80</v>
      </c>
      <c r="E32" s="28" t="s">
        <v>81</v>
      </c>
      <c r="F32" s="29" t="s">
        <v>83</v>
      </c>
      <c r="G32" s="30"/>
      <c r="H32" s="24">
        <f t="shared" si="0"/>
        <v>0</v>
      </c>
      <c r="I32" s="35">
        <f t="shared" si="3"/>
        <v>0.14285714285714285</v>
      </c>
      <c r="J32" s="31">
        <f t="shared" si="1"/>
        <v>0</v>
      </c>
      <c r="K32" s="59" t="s">
        <v>225</v>
      </c>
      <c r="M32" s="39"/>
    </row>
    <row r="33" spans="1:13" s="41" customFormat="1" ht="75">
      <c r="A33" s="24" t="s">
        <v>149</v>
      </c>
      <c r="B33" s="25">
        <v>30</v>
      </c>
      <c r="C33" s="50" t="s">
        <v>119</v>
      </c>
      <c r="D33" s="27" t="s">
        <v>80</v>
      </c>
      <c r="E33" s="28" t="s">
        <v>81</v>
      </c>
      <c r="F33" s="28" t="s">
        <v>129</v>
      </c>
      <c r="G33" s="30"/>
      <c r="H33" s="24">
        <f t="shared" si="0"/>
        <v>0</v>
      </c>
      <c r="I33" s="35">
        <f t="shared" si="3"/>
        <v>0.14285714285714285</v>
      </c>
      <c r="J33" s="31">
        <f t="shared" si="1"/>
        <v>0</v>
      </c>
      <c r="K33" s="59" t="s">
        <v>226</v>
      </c>
      <c r="M33" s="39"/>
    </row>
    <row r="34" spans="1:13" s="41" customFormat="1" ht="75">
      <c r="A34" s="24" t="s">
        <v>149</v>
      </c>
      <c r="B34" s="25">
        <v>31</v>
      </c>
      <c r="C34" s="32" t="s">
        <v>150</v>
      </c>
      <c r="D34" s="27" t="s">
        <v>80</v>
      </c>
      <c r="E34" s="28" t="s">
        <v>81</v>
      </c>
      <c r="F34" s="28" t="s">
        <v>156</v>
      </c>
      <c r="G34" s="30"/>
      <c r="H34" s="24">
        <f t="shared" si="0"/>
        <v>0</v>
      </c>
      <c r="I34" s="35">
        <f t="shared" si="3"/>
        <v>0.14285714285714285</v>
      </c>
      <c r="J34" s="31">
        <f t="shared" si="1"/>
        <v>0</v>
      </c>
      <c r="K34" s="59" t="s">
        <v>227</v>
      </c>
      <c r="M34" s="39"/>
    </row>
    <row r="35" spans="1:13" s="41" customFormat="1" ht="56.25">
      <c r="A35" s="24" t="s">
        <v>149</v>
      </c>
      <c r="B35" s="25">
        <v>32</v>
      </c>
      <c r="C35" s="32" t="s">
        <v>150</v>
      </c>
      <c r="D35" s="27" t="s">
        <v>80</v>
      </c>
      <c r="E35" s="28" t="s">
        <v>81</v>
      </c>
      <c r="F35" s="29" t="s">
        <v>157</v>
      </c>
      <c r="G35" s="30"/>
      <c r="H35" s="24">
        <f t="shared" si="0"/>
        <v>0</v>
      </c>
      <c r="I35" s="35">
        <f t="shared" si="3"/>
        <v>0.14285714285714285</v>
      </c>
      <c r="J35" s="31">
        <f t="shared" si="1"/>
        <v>0</v>
      </c>
      <c r="K35" s="59" t="s">
        <v>228</v>
      </c>
      <c r="M35" s="39"/>
    </row>
    <row r="36" spans="1:13" s="41" customFormat="1" ht="37.5">
      <c r="A36" s="24" t="s">
        <v>149</v>
      </c>
      <c r="B36" s="25">
        <v>33</v>
      </c>
      <c r="C36" s="50" t="s">
        <v>119</v>
      </c>
      <c r="D36" s="27" t="s">
        <v>80</v>
      </c>
      <c r="E36" s="28" t="s">
        <v>130</v>
      </c>
      <c r="F36" s="29" t="s">
        <v>131</v>
      </c>
      <c r="G36" s="30"/>
      <c r="H36" s="24">
        <f t="shared" si="0"/>
        <v>0</v>
      </c>
      <c r="I36" s="35">
        <f t="shared" si="3"/>
        <v>0.14285714285714285</v>
      </c>
      <c r="J36" s="31">
        <f t="shared" si="1"/>
        <v>0</v>
      </c>
      <c r="K36" s="59" t="s">
        <v>229</v>
      </c>
      <c r="M36" s="39"/>
    </row>
    <row r="37" spans="1:13" s="41" customFormat="1" ht="93.75">
      <c r="A37" s="24" t="s">
        <v>149</v>
      </c>
      <c r="B37" s="25">
        <v>34</v>
      </c>
      <c r="C37" s="50" t="s">
        <v>119</v>
      </c>
      <c r="D37" s="27" t="s">
        <v>80</v>
      </c>
      <c r="E37" s="29" t="s">
        <v>130</v>
      </c>
      <c r="F37" s="29" t="s">
        <v>132</v>
      </c>
      <c r="G37" s="30"/>
      <c r="H37" s="24">
        <f t="shared" si="0"/>
        <v>0</v>
      </c>
      <c r="I37" s="35">
        <f t="shared" si="3"/>
        <v>0.14285714285714285</v>
      </c>
      <c r="J37" s="31">
        <f t="shared" si="1"/>
        <v>0</v>
      </c>
      <c r="K37" s="59" t="s">
        <v>230</v>
      </c>
      <c r="M37" s="39"/>
    </row>
    <row r="38" spans="1:13" s="41" customFormat="1" ht="56.25">
      <c r="A38" s="24" t="s">
        <v>149</v>
      </c>
      <c r="B38" s="25">
        <v>35</v>
      </c>
      <c r="C38" s="26" t="s">
        <v>54</v>
      </c>
      <c r="D38" s="27" t="s">
        <v>84</v>
      </c>
      <c r="E38" s="29" t="s">
        <v>85</v>
      </c>
      <c r="F38" s="29" t="s">
        <v>86</v>
      </c>
      <c r="G38" s="30"/>
      <c r="H38" s="24">
        <f t="shared" si="0"/>
        <v>0</v>
      </c>
      <c r="I38" s="35">
        <f t="shared" ref="I38:I50" si="4">100%/13</f>
        <v>7.6923076923076927E-2</v>
      </c>
      <c r="J38" s="31">
        <f t="shared" si="1"/>
        <v>0</v>
      </c>
      <c r="K38" s="59" t="s">
        <v>231</v>
      </c>
      <c r="M38" s="39"/>
    </row>
    <row r="39" spans="1:13" s="41" customFormat="1" ht="153">
      <c r="A39" s="24" t="s">
        <v>149</v>
      </c>
      <c r="B39" s="25">
        <v>36</v>
      </c>
      <c r="C39" s="32" t="s">
        <v>150</v>
      </c>
      <c r="D39" s="27" t="s">
        <v>84</v>
      </c>
      <c r="E39" s="28" t="s">
        <v>85</v>
      </c>
      <c r="F39" s="29" t="s">
        <v>158</v>
      </c>
      <c r="G39" s="30"/>
      <c r="H39" s="24">
        <f t="shared" si="0"/>
        <v>0</v>
      </c>
      <c r="I39" s="35">
        <f t="shared" si="4"/>
        <v>7.6923076923076927E-2</v>
      </c>
      <c r="J39" s="31">
        <f t="shared" si="1"/>
        <v>0</v>
      </c>
      <c r="K39" s="59" t="s">
        <v>178</v>
      </c>
      <c r="M39" s="39"/>
    </row>
    <row r="40" spans="1:13" s="41" customFormat="1" ht="56.25">
      <c r="A40" s="24" t="s">
        <v>149</v>
      </c>
      <c r="B40" s="25">
        <v>37</v>
      </c>
      <c r="C40" s="26" t="s">
        <v>54</v>
      </c>
      <c r="D40" s="27" t="s">
        <v>84</v>
      </c>
      <c r="E40" s="28" t="s">
        <v>87</v>
      </c>
      <c r="F40" s="28" t="s">
        <v>88</v>
      </c>
      <c r="G40" s="30"/>
      <c r="H40" s="24">
        <f t="shared" si="0"/>
        <v>0</v>
      </c>
      <c r="I40" s="35">
        <f t="shared" si="4"/>
        <v>7.6923076923076927E-2</v>
      </c>
      <c r="J40" s="31">
        <f t="shared" si="1"/>
        <v>0</v>
      </c>
      <c r="K40" s="59" t="s">
        <v>232</v>
      </c>
      <c r="M40" s="39"/>
    </row>
    <row r="41" spans="1:13" s="41" customFormat="1" ht="93.75">
      <c r="A41" s="24" t="s">
        <v>149</v>
      </c>
      <c r="B41" s="25">
        <v>38</v>
      </c>
      <c r="C41" s="26" t="s">
        <v>54</v>
      </c>
      <c r="D41" s="27" t="s">
        <v>84</v>
      </c>
      <c r="E41" s="28" t="s">
        <v>87</v>
      </c>
      <c r="F41" s="29" t="s">
        <v>89</v>
      </c>
      <c r="G41" s="30"/>
      <c r="H41" s="24">
        <f t="shared" si="0"/>
        <v>0</v>
      </c>
      <c r="I41" s="35">
        <f t="shared" si="4"/>
        <v>7.6923076923076927E-2</v>
      </c>
      <c r="J41" s="31">
        <f t="shared" si="1"/>
        <v>0</v>
      </c>
      <c r="K41" s="59" t="s">
        <v>233</v>
      </c>
      <c r="M41" s="39"/>
    </row>
    <row r="42" spans="1:13" s="41" customFormat="1" ht="93.75">
      <c r="A42" s="24" t="s">
        <v>149</v>
      </c>
      <c r="B42" s="25">
        <v>39</v>
      </c>
      <c r="C42" s="26" t="s">
        <v>54</v>
      </c>
      <c r="D42" s="27" t="s">
        <v>84</v>
      </c>
      <c r="E42" s="28" t="s">
        <v>87</v>
      </c>
      <c r="F42" s="36" t="s">
        <v>90</v>
      </c>
      <c r="G42" s="30"/>
      <c r="H42" s="24">
        <f t="shared" si="0"/>
        <v>0</v>
      </c>
      <c r="I42" s="35">
        <f t="shared" si="4"/>
        <v>7.6923076923076927E-2</v>
      </c>
      <c r="J42" s="31">
        <f t="shared" si="1"/>
        <v>0</v>
      </c>
      <c r="K42" s="59" t="s">
        <v>234</v>
      </c>
      <c r="M42" s="39"/>
    </row>
    <row r="43" spans="1:13" s="41" customFormat="1" ht="75">
      <c r="A43" s="24" t="s">
        <v>149</v>
      </c>
      <c r="B43" s="25">
        <v>40</v>
      </c>
      <c r="C43" s="26" t="s">
        <v>54</v>
      </c>
      <c r="D43" s="27" t="s">
        <v>84</v>
      </c>
      <c r="E43" s="28" t="s">
        <v>87</v>
      </c>
      <c r="F43" s="28" t="s">
        <v>91</v>
      </c>
      <c r="G43" s="30"/>
      <c r="H43" s="24">
        <f t="shared" si="0"/>
        <v>0</v>
      </c>
      <c r="I43" s="35">
        <f t="shared" si="4"/>
        <v>7.6923076923076927E-2</v>
      </c>
      <c r="J43" s="31">
        <f t="shared" si="1"/>
        <v>0</v>
      </c>
      <c r="K43" s="59" t="s">
        <v>179</v>
      </c>
      <c r="M43" s="39"/>
    </row>
    <row r="44" spans="1:13" s="41" customFormat="1" ht="75">
      <c r="A44" s="24" t="s">
        <v>149</v>
      </c>
      <c r="B44" s="25">
        <v>41</v>
      </c>
      <c r="C44" s="26" t="s">
        <v>54</v>
      </c>
      <c r="D44" s="27" t="s">
        <v>84</v>
      </c>
      <c r="E44" s="28" t="s">
        <v>87</v>
      </c>
      <c r="F44" s="29" t="s">
        <v>92</v>
      </c>
      <c r="G44" s="30"/>
      <c r="H44" s="24">
        <f t="shared" si="0"/>
        <v>0</v>
      </c>
      <c r="I44" s="35">
        <f t="shared" si="4"/>
        <v>7.6923076923076927E-2</v>
      </c>
      <c r="J44" s="31">
        <f t="shared" si="1"/>
        <v>0</v>
      </c>
      <c r="K44" s="59" t="s">
        <v>235</v>
      </c>
      <c r="M44" s="39"/>
    </row>
    <row r="45" spans="1:13" s="41" customFormat="1" ht="37.5">
      <c r="A45" s="24" t="s">
        <v>149</v>
      </c>
      <c r="B45" s="25">
        <v>42</v>
      </c>
      <c r="C45" s="26" t="s">
        <v>54</v>
      </c>
      <c r="D45" s="27" t="s">
        <v>84</v>
      </c>
      <c r="E45" s="28" t="s">
        <v>87</v>
      </c>
      <c r="F45" s="28" t="s">
        <v>93</v>
      </c>
      <c r="G45" s="30"/>
      <c r="H45" s="24">
        <f t="shared" si="0"/>
        <v>0</v>
      </c>
      <c r="I45" s="35">
        <f t="shared" si="4"/>
        <v>7.6923076923076927E-2</v>
      </c>
      <c r="J45" s="31">
        <f t="shared" si="1"/>
        <v>0</v>
      </c>
      <c r="K45" s="49" t="s">
        <v>180</v>
      </c>
      <c r="M45" s="39"/>
    </row>
    <row r="46" spans="1:13" s="41" customFormat="1" ht="56.25">
      <c r="A46" s="24" t="s">
        <v>149</v>
      </c>
      <c r="B46" s="25">
        <v>43</v>
      </c>
      <c r="C46" s="50" t="s">
        <v>119</v>
      </c>
      <c r="D46" s="27" t="s">
        <v>84</v>
      </c>
      <c r="E46" s="28" t="s">
        <v>87</v>
      </c>
      <c r="F46" s="36" t="s">
        <v>133</v>
      </c>
      <c r="G46" s="30"/>
      <c r="H46" s="24">
        <f t="shared" si="0"/>
        <v>0</v>
      </c>
      <c r="I46" s="35">
        <f t="shared" si="4"/>
        <v>7.6923076923076927E-2</v>
      </c>
      <c r="J46" s="31">
        <f t="shared" si="1"/>
        <v>0</v>
      </c>
      <c r="K46" s="59" t="s">
        <v>236</v>
      </c>
      <c r="M46" s="39"/>
    </row>
    <row r="47" spans="1:13" s="41" customFormat="1" ht="93.75">
      <c r="A47" s="24" t="s">
        <v>149</v>
      </c>
      <c r="B47" s="25">
        <v>44</v>
      </c>
      <c r="C47" s="50" t="s">
        <v>119</v>
      </c>
      <c r="D47" s="27" t="s">
        <v>84</v>
      </c>
      <c r="E47" s="28" t="s">
        <v>87</v>
      </c>
      <c r="F47" s="29" t="s">
        <v>134</v>
      </c>
      <c r="G47" s="30"/>
      <c r="H47" s="24">
        <f t="shared" si="0"/>
        <v>0</v>
      </c>
      <c r="I47" s="35">
        <f t="shared" si="4"/>
        <v>7.6923076923076927E-2</v>
      </c>
      <c r="J47" s="31">
        <f t="shared" si="1"/>
        <v>0</v>
      </c>
      <c r="K47" s="59" t="s">
        <v>237</v>
      </c>
      <c r="M47" s="39"/>
    </row>
    <row r="48" spans="1:13" s="41" customFormat="1" ht="56.25">
      <c r="A48" s="24" t="s">
        <v>149</v>
      </c>
      <c r="B48" s="25">
        <v>45</v>
      </c>
      <c r="C48" s="26" t="s">
        <v>54</v>
      </c>
      <c r="D48" s="27" t="s">
        <v>84</v>
      </c>
      <c r="E48" s="28" t="s">
        <v>94</v>
      </c>
      <c r="F48" s="28" t="s">
        <v>95</v>
      </c>
      <c r="G48" s="30"/>
      <c r="H48" s="24">
        <f t="shared" si="0"/>
        <v>0</v>
      </c>
      <c r="I48" s="35">
        <f t="shared" si="4"/>
        <v>7.6923076923076927E-2</v>
      </c>
      <c r="J48" s="31">
        <f t="shared" si="1"/>
        <v>0</v>
      </c>
      <c r="K48" s="59" t="s">
        <v>238</v>
      </c>
      <c r="M48" s="39"/>
    </row>
    <row r="49" spans="1:13" s="41" customFormat="1" ht="75">
      <c r="A49" s="24" t="s">
        <v>149</v>
      </c>
      <c r="B49" s="25">
        <v>46</v>
      </c>
      <c r="C49" s="50" t="s">
        <v>119</v>
      </c>
      <c r="D49" s="27" t="s">
        <v>84</v>
      </c>
      <c r="E49" s="28" t="s">
        <v>135</v>
      </c>
      <c r="F49" s="28" t="s">
        <v>136</v>
      </c>
      <c r="G49" s="30"/>
      <c r="H49" s="24">
        <f t="shared" si="0"/>
        <v>0</v>
      </c>
      <c r="I49" s="35">
        <f t="shared" si="4"/>
        <v>7.6923076923076927E-2</v>
      </c>
      <c r="J49" s="31">
        <f t="shared" si="1"/>
        <v>0</v>
      </c>
      <c r="K49" s="59" t="s">
        <v>239</v>
      </c>
      <c r="M49" s="39"/>
    </row>
    <row r="50" spans="1:13" s="41" customFormat="1" ht="56.25">
      <c r="A50" s="24" t="s">
        <v>149</v>
      </c>
      <c r="B50" s="25">
        <v>47</v>
      </c>
      <c r="C50" s="26" t="s">
        <v>54</v>
      </c>
      <c r="D50" s="27" t="s">
        <v>84</v>
      </c>
      <c r="E50" s="28" t="s">
        <v>96</v>
      </c>
      <c r="F50" s="28" t="s">
        <v>97</v>
      </c>
      <c r="G50" s="30"/>
      <c r="H50" s="24">
        <f t="shared" si="0"/>
        <v>0</v>
      </c>
      <c r="I50" s="35">
        <f t="shared" si="4"/>
        <v>7.6923076923076927E-2</v>
      </c>
      <c r="J50" s="31">
        <f t="shared" si="1"/>
        <v>0</v>
      </c>
      <c r="K50" s="59" t="s">
        <v>181</v>
      </c>
      <c r="M50" s="39"/>
    </row>
    <row r="51" spans="1:13" s="41" customFormat="1" ht="56.25">
      <c r="A51" s="24" t="s">
        <v>149</v>
      </c>
      <c r="B51" s="25">
        <v>48</v>
      </c>
      <c r="C51" s="26" t="s">
        <v>54</v>
      </c>
      <c r="D51" s="27" t="s">
        <v>98</v>
      </c>
      <c r="E51" s="28" t="s">
        <v>99</v>
      </c>
      <c r="F51" s="28" t="s">
        <v>100</v>
      </c>
      <c r="G51" s="30"/>
      <c r="H51" s="24">
        <f t="shared" si="0"/>
        <v>0</v>
      </c>
      <c r="I51" s="35">
        <f>100%/16</f>
        <v>6.25E-2</v>
      </c>
      <c r="J51" s="31">
        <f t="shared" si="1"/>
        <v>0</v>
      </c>
      <c r="K51" s="59" t="s">
        <v>240</v>
      </c>
      <c r="M51" s="39"/>
    </row>
    <row r="52" spans="1:13" s="41" customFormat="1" ht="56.25">
      <c r="A52" s="24" t="s">
        <v>149</v>
      </c>
      <c r="B52" s="25">
        <v>49</v>
      </c>
      <c r="C52" s="50" t="s">
        <v>119</v>
      </c>
      <c r="D52" s="27" t="s">
        <v>98</v>
      </c>
      <c r="E52" s="28" t="s">
        <v>137</v>
      </c>
      <c r="F52" s="37" t="s">
        <v>138</v>
      </c>
      <c r="G52" s="30"/>
      <c r="H52" s="24">
        <f t="shared" si="0"/>
        <v>0</v>
      </c>
      <c r="I52" s="35">
        <f t="shared" ref="I52:I66" si="5">100%/16</f>
        <v>6.25E-2</v>
      </c>
      <c r="J52" s="31">
        <f t="shared" si="1"/>
        <v>0</v>
      </c>
      <c r="K52" s="59" t="s">
        <v>241</v>
      </c>
      <c r="M52" s="39"/>
    </row>
    <row r="53" spans="1:13" s="41" customFormat="1" ht="56.25">
      <c r="A53" s="24" t="s">
        <v>149</v>
      </c>
      <c r="B53" s="25">
        <v>50</v>
      </c>
      <c r="C53" s="50" t="s">
        <v>119</v>
      </c>
      <c r="D53" s="27" t="s">
        <v>98</v>
      </c>
      <c r="E53" s="28" t="s">
        <v>137</v>
      </c>
      <c r="F53" s="28" t="s">
        <v>139</v>
      </c>
      <c r="G53" s="30"/>
      <c r="H53" s="24">
        <f t="shared" si="0"/>
        <v>0</v>
      </c>
      <c r="I53" s="35">
        <f t="shared" si="5"/>
        <v>6.25E-2</v>
      </c>
      <c r="J53" s="31">
        <f t="shared" si="1"/>
        <v>0</v>
      </c>
      <c r="K53" s="49" t="s">
        <v>182</v>
      </c>
      <c r="M53" s="39"/>
    </row>
    <row r="54" spans="1:13" s="41" customFormat="1" ht="56.25">
      <c r="A54" s="24" t="s">
        <v>149</v>
      </c>
      <c r="B54" s="25">
        <v>51</v>
      </c>
      <c r="C54" s="26" t="s">
        <v>54</v>
      </c>
      <c r="D54" s="27" t="s">
        <v>98</v>
      </c>
      <c r="E54" s="28" t="s">
        <v>101</v>
      </c>
      <c r="F54" s="37" t="s">
        <v>102</v>
      </c>
      <c r="G54" s="30"/>
      <c r="H54" s="24">
        <f t="shared" si="0"/>
        <v>0</v>
      </c>
      <c r="I54" s="35">
        <f t="shared" si="5"/>
        <v>6.25E-2</v>
      </c>
      <c r="J54" s="31">
        <f t="shared" si="1"/>
        <v>0</v>
      </c>
      <c r="K54" s="59" t="s">
        <v>242</v>
      </c>
      <c r="M54" s="39"/>
    </row>
    <row r="55" spans="1:13" s="41" customFormat="1" ht="56.25">
      <c r="A55" s="24" t="s">
        <v>149</v>
      </c>
      <c r="B55" s="25">
        <v>52</v>
      </c>
      <c r="C55" s="26" t="s">
        <v>54</v>
      </c>
      <c r="D55" s="27" t="s">
        <v>98</v>
      </c>
      <c r="E55" s="28" t="s">
        <v>101</v>
      </c>
      <c r="F55" s="28" t="s">
        <v>103</v>
      </c>
      <c r="G55" s="30"/>
      <c r="H55" s="24">
        <f t="shared" si="0"/>
        <v>0</v>
      </c>
      <c r="I55" s="35">
        <f t="shared" si="5"/>
        <v>6.25E-2</v>
      </c>
      <c r="J55" s="31">
        <f t="shared" si="1"/>
        <v>0</v>
      </c>
      <c r="K55" s="59" t="s">
        <v>183</v>
      </c>
      <c r="M55" s="39"/>
    </row>
    <row r="56" spans="1:13" s="41" customFormat="1" ht="56.25">
      <c r="A56" s="24" t="s">
        <v>149</v>
      </c>
      <c r="B56" s="25">
        <v>53</v>
      </c>
      <c r="C56" s="26" t="s">
        <v>54</v>
      </c>
      <c r="D56" s="27" t="s">
        <v>98</v>
      </c>
      <c r="E56" s="28" t="s">
        <v>101</v>
      </c>
      <c r="F56" s="28" t="s">
        <v>104</v>
      </c>
      <c r="G56" s="30"/>
      <c r="H56" s="24">
        <f t="shared" si="0"/>
        <v>0</v>
      </c>
      <c r="I56" s="35">
        <f t="shared" si="5"/>
        <v>6.25E-2</v>
      </c>
      <c r="J56" s="31">
        <f t="shared" si="1"/>
        <v>0</v>
      </c>
      <c r="K56" s="59" t="s">
        <v>184</v>
      </c>
      <c r="M56" s="39"/>
    </row>
    <row r="57" spans="1:13" s="41" customFormat="1" ht="131.25">
      <c r="A57" s="24" t="s">
        <v>149</v>
      </c>
      <c r="B57" s="25">
        <v>54</v>
      </c>
      <c r="C57" s="32" t="s">
        <v>150</v>
      </c>
      <c r="D57" s="27" t="s">
        <v>98</v>
      </c>
      <c r="E57" s="28" t="s">
        <v>101</v>
      </c>
      <c r="F57" s="28" t="s">
        <v>159</v>
      </c>
      <c r="G57" s="30"/>
      <c r="H57" s="24">
        <f t="shared" si="0"/>
        <v>0</v>
      </c>
      <c r="I57" s="35">
        <f t="shared" si="5"/>
        <v>6.25E-2</v>
      </c>
      <c r="J57" s="31">
        <f t="shared" si="1"/>
        <v>0</v>
      </c>
      <c r="K57" s="59" t="s">
        <v>243</v>
      </c>
      <c r="M57" s="39"/>
    </row>
    <row r="58" spans="1:13" s="41" customFormat="1" ht="131.25">
      <c r="A58" s="24" t="s">
        <v>149</v>
      </c>
      <c r="B58" s="25">
        <v>55</v>
      </c>
      <c r="C58" s="32" t="s">
        <v>150</v>
      </c>
      <c r="D58" s="27" t="s">
        <v>98</v>
      </c>
      <c r="E58" s="28" t="s">
        <v>101</v>
      </c>
      <c r="F58" s="29" t="s">
        <v>160</v>
      </c>
      <c r="G58" s="30"/>
      <c r="H58" s="24">
        <f t="shared" si="0"/>
        <v>0</v>
      </c>
      <c r="I58" s="35">
        <f t="shared" si="5"/>
        <v>6.25E-2</v>
      </c>
      <c r="J58" s="31">
        <f t="shared" si="1"/>
        <v>0</v>
      </c>
      <c r="K58" s="59" t="s">
        <v>244</v>
      </c>
      <c r="M58" s="39"/>
    </row>
    <row r="59" spans="1:13" s="41" customFormat="1" ht="75">
      <c r="A59" s="24" t="s">
        <v>149</v>
      </c>
      <c r="B59" s="25">
        <v>56</v>
      </c>
      <c r="C59" s="26" t="s">
        <v>54</v>
      </c>
      <c r="D59" s="27" t="s">
        <v>98</v>
      </c>
      <c r="E59" s="28" t="s">
        <v>105</v>
      </c>
      <c r="F59" s="28" t="s">
        <v>106</v>
      </c>
      <c r="G59" s="30"/>
      <c r="H59" s="24">
        <f t="shared" si="0"/>
        <v>0</v>
      </c>
      <c r="I59" s="35">
        <f t="shared" si="5"/>
        <v>6.25E-2</v>
      </c>
      <c r="J59" s="31">
        <f t="shared" si="1"/>
        <v>0</v>
      </c>
      <c r="K59" s="59" t="s">
        <v>245</v>
      </c>
      <c r="M59" s="39"/>
    </row>
    <row r="60" spans="1:13" s="41" customFormat="1" ht="75">
      <c r="A60" s="24" t="s">
        <v>149</v>
      </c>
      <c r="B60" s="25">
        <v>57</v>
      </c>
      <c r="C60" s="32" t="s">
        <v>150</v>
      </c>
      <c r="D60" s="27" t="s">
        <v>98</v>
      </c>
      <c r="E60" s="28" t="s">
        <v>105</v>
      </c>
      <c r="F60" s="36" t="s">
        <v>161</v>
      </c>
      <c r="G60" s="30"/>
      <c r="H60" s="24">
        <f t="shared" si="0"/>
        <v>0</v>
      </c>
      <c r="I60" s="35">
        <f t="shared" si="5"/>
        <v>6.25E-2</v>
      </c>
      <c r="J60" s="31">
        <f t="shared" si="1"/>
        <v>0</v>
      </c>
      <c r="K60" s="59" t="s">
        <v>246</v>
      </c>
      <c r="M60" s="39"/>
    </row>
    <row r="61" spans="1:13" s="41" customFormat="1" ht="93.75">
      <c r="A61" s="24" t="s">
        <v>149</v>
      </c>
      <c r="B61" s="25">
        <v>58</v>
      </c>
      <c r="C61" s="26" t="s">
        <v>54</v>
      </c>
      <c r="D61" s="27" t="s">
        <v>98</v>
      </c>
      <c r="E61" s="28" t="s">
        <v>107</v>
      </c>
      <c r="F61" s="37" t="s">
        <v>108</v>
      </c>
      <c r="G61" s="30"/>
      <c r="H61" s="24">
        <f t="shared" si="0"/>
        <v>0</v>
      </c>
      <c r="I61" s="35">
        <f t="shared" si="5"/>
        <v>6.25E-2</v>
      </c>
      <c r="J61" s="31">
        <f t="shared" si="1"/>
        <v>0</v>
      </c>
      <c r="K61" s="59" t="s">
        <v>185</v>
      </c>
      <c r="M61" s="39"/>
    </row>
    <row r="62" spans="1:13" s="41" customFormat="1" ht="56.25">
      <c r="A62" s="24" t="s">
        <v>149</v>
      </c>
      <c r="B62" s="25">
        <v>59</v>
      </c>
      <c r="C62" s="26" t="s">
        <v>54</v>
      </c>
      <c r="D62" s="27" t="s">
        <v>98</v>
      </c>
      <c r="E62" s="28" t="s">
        <v>107</v>
      </c>
      <c r="F62" s="28" t="s">
        <v>109</v>
      </c>
      <c r="G62" s="30"/>
      <c r="H62" s="24">
        <f t="shared" si="0"/>
        <v>0</v>
      </c>
      <c r="I62" s="35">
        <f t="shared" si="5"/>
        <v>6.25E-2</v>
      </c>
      <c r="J62" s="31">
        <f t="shared" si="1"/>
        <v>0</v>
      </c>
      <c r="K62" s="59" t="s">
        <v>186</v>
      </c>
      <c r="M62" s="39"/>
    </row>
    <row r="63" spans="1:13" s="41" customFormat="1" ht="150">
      <c r="A63" s="24" t="s">
        <v>149</v>
      </c>
      <c r="B63" s="25">
        <v>60</v>
      </c>
      <c r="C63" s="50" t="s">
        <v>119</v>
      </c>
      <c r="D63" s="27" t="s">
        <v>98</v>
      </c>
      <c r="E63" s="28" t="s">
        <v>107</v>
      </c>
      <c r="F63" s="37" t="s">
        <v>140</v>
      </c>
      <c r="G63" s="30"/>
      <c r="H63" s="24">
        <f t="shared" si="0"/>
        <v>0</v>
      </c>
      <c r="I63" s="35">
        <f t="shared" si="5"/>
        <v>6.25E-2</v>
      </c>
      <c r="J63" s="31">
        <f t="shared" si="1"/>
        <v>0</v>
      </c>
      <c r="K63" s="59" t="s">
        <v>187</v>
      </c>
      <c r="M63" s="39"/>
    </row>
    <row r="64" spans="1:13" s="41" customFormat="1" ht="75">
      <c r="A64" s="24" t="s">
        <v>149</v>
      </c>
      <c r="B64" s="25">
        <v>61</v>
      </c>
      <c r="C64" s="26" t="s">
        <v>54</v>
      </c>
      <c r="D64" s="27" t="s">
        <v>98</v>
      </c>
      <c r="E64" s="28" t="s">
        <v>110</v>
      </c>
      <c r="F64" s="29" t="s">
        <v>111</v>
      </c>
      <c r="G64" s="30"/>
      <c r="H64" s="24">
        <f t="shared" si="0"/>
        <v>0</v>
      </c>
      <c r="I64" s="35">
        <f t="shared" si="5"/>
        <v>6.25E-2</v>
      </c>
      <c r="J64" s="31">
        <f t="shared" si="1"/>
        <v>0</v>
      </c>
      <c r="K64" s="59" t="s">
        <v>247</v>
      </c>
      <c r="M64" s="39"/>
    </row>
    <row r="65" spans="1:13" s="41" customFormat="1" ht="37.5">
      <c r="A65" s="24" t="s">
        <v>149</v>
      </c>
      <c r="B65" s="25">
        <v>62</v>
      </c>
      <c r="C65" s="50" t="s">
        <v>119</v>
      </c>
      <c r="D65" s="27" t="s">
        <v>98</v>
      </c>
      <c r="E65" s="28" t="s">
        <v>141</v>
      </c>
      <c r="F65" s="28" t="s">
        <v>142</v>
      </c>
      <c r="G65" s="30"/>
      <c r="H65" s="24">
        <f t="shared" si="0"/>
        <v>0</v>
      </c>
      <c r="I65" s="35">
        <f t="shared" si="5"/>
        <v>6.25E-2</v>
      </c>
      <c r="J65" s="31">
        <f t="shared" si="1"/>
        <v>0</v>
      </c>
      <c r="K65" s="59" t="s">
        <v>188</v>
      </c>
      <c r="M65" s="39"/>
    </row>
    <row r="66" spans="1:13" s="41" customFormat="1" ht="168.75">
      <c r="A66" s="24" t="s">
        <v>149</v>
      </c>
      <c r="B66" s="25">
        <v>63</v>
      </c>
      <c r="C66" s="26" t="s">
        <v>54</v>
      </c>
      <c r="D66" s="27" t="s">
        <v>98</v>
      </c>
      <c r="E66" s="28" t="s">
        <v>112</v>
      </c>
      <c r="F66" s="28" t="s">
        <v>113</v>
      </c>
      <c r="G66" s="30"/>
      <c r="H66" s="24">
        <f t="shared" si="0"/>
        <v>0</v>
      </c>
      <c r="I66" s="35">
        <f t="shared" si="5"/>
        <v>6.25E-2</v>
      </c>
      <c r="J66" s="31">
        <f t="shared" si="1"/>
        <v>0</v>
      </c>
      <c r="K66" s="59" t="s">
        <v>248</v>
      </c>
      <c r="M66" s="39"/>
    </row>
    <row r="67" spans="1:13" s="41" customFormat="1" ht="75">
      <c r="A67" s="24" t="s">
        <v>149</v>
      </c>
      <c r="B67" s="25">
        <v>64</v>
      </c>
      <c r="C67" s="32" t="s">
        <v>150</v>
      </c>
      <c r="D67" s="27" t="s">
        <v>162</v>
      </c>
      <c r="E67" s="28" t="s">
        <v>163</v>
      </c>
      <c r="F67" s="28" t="s">
        <v>164</v>
      </c>
      <c r="G67" s="30"/>
      <c r="H67" s="24">
        <f t="shared" si="0"/>
        <v>0</v>
      </c>
      <c r="I67" s="35">
        <f>100%/6</f>
        <v>0.16666666666666666</v>
      </c>
      <c r="J67" s="31">
        <f t="shared" si="1"/>
        <v>0</v>
      </c>
      <c r="K67" s="59" t="s">
        <v>249</v>
      </c>
      <c r="M67" s="39"/>
    </row>
    <row r="68" spans="1:13" s="41" customFormat="1" ht="93.75">
      <c r="A68" s="24" t="s">
        <v>149</v>
      </c>
      <c r="B68" s="25">
        <v>65</v>
      </c>
      <c r="C68" s="32" t="s">
        <v>150</v>
      </c>
      <c r="D68" s="27" t="s">
        <v>162</v>
      </c>
      <c r="E68" s="28" t="s">
        <v>163</v>
      </c>
      <c r="F68" s="29" t="s">
        <v>165</v>
      </c>
      <c r="G68" s="30"/>
      <c r="H68" s="24">
        <f t="shared" si="0"/>
        <v>0</v>
      </c>
      <c r="I68" s="35">
        <f t="shared" ref="I68:I72" si="6">100%/6</f>
        <v>0.16666666666666666</v>
      </c>
      <c r="J68" s="31">
        <f t="shared" si="1"/>
        <v>0</v>
      </c>
      <c r="K68" s="59" t="s">
        <v>189</v>
      </c>
      <c r="M68" s="39"/>
    </row>
    <row r="69" spans="1:13" s="41" customFormat="1" ht="75">
      <c r="A69" s="24" t="s">
        <v>149</v>
      </c>
      <c r="B69" s="25">
        <v>66</v>
      </c>
      <c r="C69" s="32" t="s">
        <v>150</v>
      </c>
      <c r="D69" s="27" t="s">
        <v>162</v>
      </c>
      <c r="E69" s="28" t="s">
        <v>163</v>
      </c>
      <c r="F69" s="29" t="s">
        <v>166</v>
      </c>
      <c r="G69" s="30"/>
      <c r="H69" s="24">
        <f t="shared" si="0"/>
        <v>0</v>
      </c>
      <c r="I69" s="35">
        <f t="shared" si="6"/>
        <v>0.16666666666666666</v>
      </c>
      <c r="J69" s="31">
        <f t="shared" si="1"/>
        <v>0</v>
      </c>
      <c r="K69" s="59" t="s">
        <v>190</v>
      </c>
      <c r="M69" s="39"/>
    </row>
    <row r="70" spans="1:13" s="41" customFormat="1" ht="56.25">
      <c r="A70" s="24" t="s">
        <v>149</v>
      </c>
      <c r="B70" s="25">
        <v>67</v>
      </c>
      <c r="C70" s="32" t="s">
        <v>150</v>
      </c>
      <c r="D70" s="27" t="s">
        <v>162</v>
      </c>
      <c r="E70" s="28" t="s">
        <v>163</v>
      </c>
      <c r="F70" s="29" t="s">
        <v>167</v>
      </c>
      <c r="G70" s="30"/>
      <c r="H70" s="24">
        <f t="shared" ref="H70:H81" si="7">_xlfn.IFS(G70="",0,G70="符合",5,G70="部份符合",3,G70="不符合",1)</f>
        <v>0</v>
      </c>
      <c r="I70" s="35">
        <f t="shared" si="6"/>
        <v>0.16666666666666666</v>
      </c>
      <c r="J70" s="31">
        <f t="shared" ref="J70:J81" si="8">H70*I70</f>
        <v>0</v>
      </c>
      <c r="K70" s="59" t="s">
        <v>191</v>
      </c>
      <c r="M70" s="39"/>
    </row>
    <row r="71" spans="1:13" s="41" customFormat="1" ht="75">
      <c r="A71" s="24" t="s">
        <v>149</v>
      </c>
      <c r="B71" s="25">
        <v>68</v>
      </c>
      <c r="C71" s="32" t="s">
        <v>150</v>
      </c>
      <c r="D71" s="27" t="s">
        <v>162</v>
      </c>
      <c r="E71" s="28" t="s">
        <v>163</v>
      </c>
      <c r="F71" s="29" t="s">
        <v>168</v>
      </c>
      <c r="G71" s="30"/>
      <c r="H71" s="24">
        <f t="shared" si="7"/>
        <v>0</v>
      </c>
      <c r="I71" s="35">
        <f t="shared" si="6"/>
        <v>0.16666666666666666</v>
      </c>
      <c r="J71" s="31">
        <f t="shared" si="8"/>
        <v>0</v>
      </c>
      <c r="K71" s="59" t="s">
        <v>250</v>
      </c>
      <c r="M71" s="39"/>
    </row>
    <row r="72" spans="1:13" s="41" customFormat="1" ht="93.75">
      <c r="A72" s="24" t="s">
        <v>149</v>
      </c>
      <c r="B72" s="25">
        <v>69</v>
      </c>
      <c r="C72" s="32" t="s">
        <v>150</v>
      </c>
      <c r="D72" s="27" t="s">
        <v>162</v>
      </c>
      <c r="E72" s="28" t="s">
        <v>169</v>
      </c>
      <c r="F72" s="29" t="s">
        <v>170</v>
      </c>
      <c r="G72" s="30"/>
      <c r="H72" s="24">
        <f t="shared" si="7"/>
        <v>0</v>
      </c>
      <c r="I72" s="35">
        <f t="shared" si="6"/>
        <v>0.16666666666666666</v>
      </c>
      <c r="J72" s="31">
        <f t="shared" si="8"/>
        <v>0</v>
      </c>
      <c r="K72" s="59" t="s">
        <v>192</v>
      </c>
      <c r="M72" s="39"/>
    </row>
    <row r="73" spans="1:13" s="41" customFormat="1" ht="93.75">
      <c r="A73" s="24" t="s">
        <v>149</v>
      </c>
      <c r="B73" s="25">
        <v>70</v>
      </c>
      <c r="C73" s="38" t="s">
        <v>54</v>
      </c>
      <c r="D73" s="27" t="s">
        <v>114</v>
      </c>
      <c r="E73" s="28" t="s">
        <v>115</v>
      </c>
      <c r="F73" s="29" t="s">
        <v>116</v>
      </c>
      <c r="G73" s="30"/>
      <c r="H73" s="24">
        <f t="shared" si="7"/>
        <v>0</v>
      </c>
      <c r="I73" s="35">
        <f t="shared" ref="I73:I81" si="9">100%/9</f>
        <v>0.1111111111111111</v>
      </c>
      <c r="J73" s="31">
        <f t="shared" si="8"/>
        <v>0</v>
      </c>
      <c r="K73" s="59" t="s">
        <v>193</v>
      </c>
      <c r="M73" s="39"/>
    </row>
    <row r="74" spans="1:13" s="41" customFormat="1" ht="56.25">
      <c r="A74" s="24" t="s">
        <v>149</v>
      </c>
      <c r="B74" s="25">
        <v>71</v>
      </c>
      <c r="C74" s="50" t="s">
        <v>119</v>
      </c>
      <c r="D74" s="27" t="s">
        <v>114</v>
      </c>
      <c r="E74" s="28" t="s">
        <v>115</v>
      </c>
      <c r="F74" s="29" t="s">
        <v>143</v>
      </c>
      <c r="G74" s="30"/>
      <c r="H74" s="24">
        <f t="shared" si="7"/>
        <v>0</v>
      </c>
      <c r="I74" s="35">
        <f t="shared" si="9"/>
        <v>0.1111111111111111</v>
      </c>
      <c r="J74" s="31">
        <f t="shared" si="8"/>
        <v>0</v>
      </c>
      <c r="K74" s="59" t="s">
        <v>194</v>
      </c>
      <c r="M74" s="39"/>
    </row>
    <row r="75" spans="1:13" s="41" customFormat="1" ht="37.5">
      <c r="A75" s="24" t="s">
        <v>149</v>
      </c>
      <c r="B75" s="25">
        <v>72</v>
      </c>
      <c r="C75" s="38" t="s">
        <v>54</v>
      </c>
      <c r="D75" s="27" t="s">
        <v>114</v>
      </c>
      <c r="E75" s="28" t="s">
        <v>117</v>
      </c>
      <c r="F75" s="29" t="s">
        <v>118</v>
      </c>
      <c r="G75" s="30"/>
      <c r="H75" s="24">
        <f t="shared" si="7"/>
        <v>0</v>
      </c>
      <c r="I75" s="35">
        <f t="shared" si="9"/>
        <v>0.1111111111111111</v>
      </c>
      <c r="J75" s="31">
        <f t="shared" si="8"/>
        <v>0</v>
      </c>
      <c r="K75" s="60" t="s">
        <v>195</v>
      </c>
      <c r="M75" s="39"/>
    </row>
    <row r="76" spans="1:13" s="41" customFormat="1" ht="56.25">
      <c r="A76" s="24" t="s">
        <v>149</v>
      </c>
      <c r="B76" s="25">
        <v>73</v>
      </c>
      <c r="C76" s="50" t="s">
        <v>119</v>
      </c>
      <c r="D76" s="27" t="s">
        <v>114</v>
      </c>
      <c r="E76" s="28" t="s">
        <v>117</v>
      </c>
      <c r="F76" s="29" t="s">
        <v>144</v>
      </c>
      <c r="G76" s="30"/>
      <c r="H76" s="24">
        <f t="shared" si="7"/>
        <v>0</v>
      </c>
      <c r="I76" s="35">
        <f t="shared" si="9"/>
        <v>0.1111111111111111</v>
      </c>
      <c r="J76" s="31">
        <f t="shared" si="8"/>
        <v>0</v>
      </c>
      <c r="K76" s="59" t="s">
        <v>196</v>
      </c>
      <c r="M76" s="39"/>
    </row>
    <row r="77" spans="1:13" s="41" customFormat="1" ht="56.25">
      <c r="A77" s="24" t="s">
        <v>149</v>
      </c>
      <c r="B77" s="25">
        <v>74</v>
      </c>
      <c r="C77" s="32" t="s">
        <v>150</v>
      </c>
      <c r="D77" s="27" t="s">
        <v>114</v>
      </c>
      <c r="E77" s="28" t="s">
        <v>117</v>
      </c>
      <c r="F77" s="29" t="s">
        <v>171</v>
      </c>
      <c r="G77" s="30"/>
      <c r="H77" s="24">
        <f t="shared" si="7"/>
        <v>0</v>
      </c>
      <c r="I77" s="35">
        <f t="shared" si="9"/>
        <v>0.1111111111111111</v>
      </c>
      <c r="J77" s="31">
        <f t="shared" si="8"/>
        <v>0</v>
      </c>
      <c r="K77" s="59" t="s">
        <v>197</v>
      </c>
      <c r="M77" s="39"/>
    </row>
    <row r="78" spans="1:13" s="41" customFormat="1" ht="131.25">
      <c r="A78" s="24" t="s">
        <v>149</v>
      </c>
      <c r="B78" s="25">
        <v>75</v>
      </c>
      <c r="C78" s="50" t="s">
        <v>119</v>
      </c>
      <c r="D78" s="27" t="s">
        <v>114</v>
      </c>
      <c r="E78" s="28" t="s">
        <v>145</v>
      </c>
      <c r="F78" s="29" t="s">
        <v>146</v>
      </c>
      <c r="G78" s="30"/>
      <c r="H78" s="24">
        <f t="shared" si="7"/>
        <v>0</v>
      </c>
      <c r="I78" s="35">
        <f t="shared" si="9"/>
        <v>0.1111111111111111</v>
      </c>
      <c r="J78" s="31">
        <f t="shared" si="8"/>
        <v>0</v>
      </c>
      <c r="K78" s="59" t="s">
        <v>198</v>
      </c>
      <c r="M78" s="39"/>
    </row>
    <row r="79" spans="1:13" s="41" customFormat="1" ht="56.25">
      <c r="A79" s="24" t="s">
        <v>149</v>
      </c>
      <c r="B79" s="25">
        <v>76</v>
      </c>
      <c r="C79" s="50" t="s">
        <v>119</v>
      </c>
      <c r="D79" s="27" t="s">
        <v>114</v>
      </c>
      <c r="E79" s="28" t="s">
        <v>145</v>
      </c>
      <c r="F79" s="29" t="s">
        <v>147</v>
      </c>
      <c r="G79" s="30"/>
      <c r="H79" s="24">
        <f t="shared" si="7"/>
        <v>0</v>
      </c>
      <c r="I79" s="35">
        <f t="shared" si="9"/>
        <v>0.1111111111111111</v>
      </c>
      <c r="J79" s="31">
        <f t="shared" si="8"/>
        <v>0</v>
      </c>
      <c r="K79" s="59" t="s">
        <v>251</v>
      </c>
      <c r="M79" s="39"/>
    </row>
    <row r="80" spans="1:13" s="41" customFormat="1" ht="56.25">
      <c r="A80" s="24" t="s">
        <v>149</v>
      </c>
      <c r="B80" s="25">
        <v>77</v>
      </c>
      <c r="C80" s="50" t="s">
        <v>119</v>
      </c>
      <c r="D80" s="27" t="s">
        <v>114</v>
      </c>
      <c r="E80" s="28" t="s">
        <v>145</v>
      </c>
      <c r="F80" s="29" t="s">
        <v>148</v>
      </c>
      <c r="G80" s="30"/>
      <c r="H80" s="24">
        <f t="shared" si="7"/>
        <v>0</v>
      </c>
      <c r="I80" s="35">
        <f t="shared" si="9"/>
        <v>0.1111111111111111</v>
      </c>
      <c r="J80" s="31">
        <f t="shared" si="8"/>
        <v>0</v>
      </c>
      <c r="K80" s="59" t="s">
        <v>200</v>
      </c>
      <c r="M80" s="39"/>
    </row>
    <row r="81" spans="1:13" s="41" customFormat="1" ht="56.25">
      <c r="A81" s="24" t="s">
        <v>149</v>
      </c>
      <c r="B81" s="25">
        <v>78</v>
      </c>
      <c r="C81" s="32" t="s">
        <v>150</v>
      </c>
      <c r="D81" s="27" t="s">
        <v>114</v>
      </c>
      <c r="E81" s="28" t="s">
        <v>145</v>
      </c>
      <c r="F81" s="29" t="s">
        <v>172</v>
      </c>
      <c r="G81" s="30"/>
      <c r="H81" s="24">
        <f t="shared" si="7"/>
        <v>0</v>
      </c>
      <c r="I81" s="35">
        <f t="shared" si="9"/>
        <v>0.1111111111111111</v>
      </c>
      <c r="J81" s="31">
        <f t="shared" si="8"/>
        <v>0</v>
      </c>
      <c r="K81" s="59" t="s">
        <v>199</v>
      </c>
      <c r="M81" s="39"/>
    </row>
    <row r="83" spans="1:13">
      <c r="B83" s="46"/>
      <c r="C83" s="47"/>
    </row>
    <row r="84" spans="1:13">
      <c r="B84" s="46"/>
      <c r="C84" s="47"/>
    </row>
  </sheetData>
  <mergeCells count="1">
    <mergeCell ref="A1:N1"/>
  </mergeCells>
  <phoneticPr fontId="11" type="noConversion"/>
  <dataValidations count="1">
    <dataValidation type="list" allowBlank="1" showInputMessage="1" showErrorMessage="1" sqref="G4:G81" xr:uid="{EB0648D8-CC0E-451C-BEC6-D18543C57258}">
      <formula1>"符合,部份符合,不符合"</formula1>
    </dataValidation>
  </dataValidations>
  <pageMargins left="0.70866141732283472" right="0.70866141732283472" top="0.74803149606299213" bottom="0.74803149606299213" header="0.31496062992125984" footer="0.31496062992125984"/>
  <pageSetup paperSize="8"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53734"/>
  </sheetPr>
  <dimension ref="A1:Z1000"/>
  <sheetViews>
    <sheetView workbookViewId="0">
      <pane xSplit="3" ySplit="3" topLeftCell="D4" activePane="bottomRight" state="frozen"/>
      <selection pane="topRight" activeCell="D1" sqref="D1"/>
      <selection pane="bottomLeft" activeCell="A4" sqref="A4"/>
      <selection pane="bottomRight" activeCell="D4" sqref="D4"/>
    </sheetView>
  </sheetViews>
  <sheetFormatPr defaultColWidth="11.21875" defaultRowHeight="15" customHeight="1"/>
  <cols>
    <col min="1" max="1" width="5.5546875" customWidth="1"/>
    <col min="2" max="2" width="7.44140625" customWidth="1"/>
    <col min="3" max="3" width="15.88671875" customWidth="1"/>
    <col min="4" max="4" width="7.6640625" customWidth="1"/>
    <col min="5" max="5" width="8.6640625" customWidth="1"/>
    <col min="6" max="6" width="11.6640625" customWidth="1"/>
    <col min="7" max="7" width="13.6640625" customWidth="1"/>
    <col min="8" max="9" width="12.21875" customWidth="1"/>
    <col min="10" max="10" width="4.88671875" customWidth="1"/>
    <col min="11" max="11" width="6.44140625" customWidth="1"/>
    <col min="12" max="12" width="12.21875" customWidth="1"/>
    <col min="13" max="13" width="14.44140625" customWidth="1"/>
    <col min="14" max="14" width="11.6640625" customWidth="1"/>
    <col min="15" max="17" width="8" customWidth="1"/>
    <col min="18" max="18" width="8.44140625" customWidth="1"/>
    <col min="19" max="26" width="5.44140625" customWidth="1"/>
  </cols>
  <sheetData>
    <row r="1" spans="1:26" ht="21" customHeight="1">
      <c r="A1" s="98" t="s">
        <v>9</v>
      </c>
      <c r="B1" s="99"/>
      <c r="C1" s="99"/>
      <c r="D1" s="99"/>
      <c r="E1" s="99"/>
      <c r="F1" s="99"/>
      <c r="G1" s="99"/>
      <c r="H1" s="99"/>
      <c r="I1" s="99"/>
      <c r="J1" s="99"/>
      <c r="K1" s="99"/>
      <c r="L1" s="99"/>
      <c r="M1" s="99"/>
      <c r="N1" s="99"/>
      <c r="O1" s="99"/>
      <c r="P1" s="99"/>
      <c r="Q1" s="99"/>
      <c r="R1" s="99"/>
      <c r="S1" s="1"/>
      <c r="T1" s="1"/>
      <c r="U1" s="1"/>
      <c r="V1" s="1"/>
      <c r="W1" s="1"/>
      <c r="X1" s="1"/>
      <c r="Y1" s="1"/>
      <c r="Z1" s="1"/>
    </row>
    <row r="2" spans="1:26" ht="25.5" customHeight="1">
      <c r="A2" s="2" t="s">
        <v>10</v>
      </c>
      <c r="B2" s="1"/>
      <c r="C2" s="1"/>
      <c r="D2" s="1"/>
      <c r="E2" s="1"/>
      <c r="F2" s="1"/>
      <c r="G2" s="1"/>
      <c r="H2" s="1"/>
      <c r="I2" s="1"/>
      <c r="J2" s="1"/>
      <c r="K2" s="1"/>
      <c r="L2" s="1"/>
      <c r="M2" s="1"/>
      <c r="N2" s="1"/>
      <c r="O2" s="1"/>
      <c r="P2" s="1"/>
      <c r="Q2" s="1"/>
      <c r="R2" s="1"/>
      <c r="S2" s="1"/>
      <c r="T2" s="1"/>
      <c r="U2" s="1"/>
      <c r="V2" s="1"/>
      <c r="W2" s="1"/>
      <c r="X2" s="1"/>
      <c r="Y2" s="1"/>
      <c r="Z2" s="1"/>
    </row>
    <row r="3" spans="1:26" ht="80.25" customHeight="1">
      <c r="A3" s="3" t="s">
        <v>6</v>
      </c>
      <c r="B3" s="3" t="s">
        <v>11</v>
      </c>
      <c r="C3" s="4" t="s">
        <v>12</v>
      </c>
      <c r="D3" s="4" t="s">
        <v>13</v>
      </c>
      <c r="E3" s="4" t="s">
        <v>14</v>
      </c>
      <c r="F3" s="4" t="s">
        <v>15</v>
      </c>
      <c r="G3" s="4" t="s">
        <v>16</v>
      </c>
      <c r="H3" s="4" t="s">
        <v>1</v>
      </c>
      <c r="I3" s="4" t="s">
        <v>3</v>
      </c>
      <c r="J3" s="4" t="s">
        <v>0</v>
      </c>
      <c r="K3" s="4" t="s">
        <v>2</v>
      </c>
      <c r="L3" s="4" t="s">
        <v>17</v>
      </c>
      <c r="M3" s="4" t="s">
        <v>18</v>
      </c>
      <c r="N3" s="4" t="s">
        <v>7</v>
      </c>
      <c r="O3" s="4" t="s">
        <v>19</v>
      </c>
      <c r="P3" s="4" t="s">
        <v>20</v>
      </c>
      <c r="Q3" s="4" t="s">
        <v>21</v>
      </c>
      <c r="R3" s="4" t="s">
        <v>22</v>
      </c>
      <c r="S3" s="5"/>
      <c r="T3" s="5"/>
      <c r="U3" s="5"/>
      <c r="V3" s="5"/>
      <c r="W3" s="5"/>
      <c r="X3" s="5"/>
      <c r="Y3" s="5"/>
      <c r="Z3" s="5"/>
    </row>
    <row r="4" spans="1:26" ht="34.5" customHeight="1">
      <c r="A4" s="10">
        <v>1</v>
      </c>
      <c r="B4" s="11"/>
      <c r="C4" s="11"/>
      <c r="D4" s="6"/>
      <c r="E4" s="6"/>
      <c r="F4" s="6"/>
      <c r="G4" s="11"/>
      <c r="H4" s="11"/>
      <c r="I4" s="11"/>
      <c r="J4" s="11"/>
      <c r="K4" s="11"/>
      <c r="L4" s="6"/>
      <c r="M4" s="6"/>
      <c r="N4" s="11"/>
      <c r="O4" s="11"/>
      <c r="P4" s="11"/>
      <c r="Q4" s="11"/>
      <c r="R4" s="11"/>
      <c r="S4" s="1"/>
      <c r="T4" s="1"/>
      <c r="U4" s="1"/>
      <c r="V4" s="1"/>
      <c r="W4" s="1"/>
      <c r="X4" s="1"/>
      <c r="Y4" s="1"/>
      <c r="Z4" s="1"/>
    </row>
    <row r="5" spans="1:26" ht="34.5" customHeight="1">
      <c r="A5" s="10">
        <v>2</v>
      </c>
      <c r="B5" s="11"/>
      <c r="C5" s="11"/>
      <c r="D5" s="11"/>
      <c r="E5" s="11"/>
      <c r="F5" s="11"/>
      <c r="G5" s="11"/>
      <c r="H5" s="11"/>
      <c r="I5" s="11"/>
      <c r="J5" s="11"/>
      <c r="K5" s="11"/>
      <c r="L5" s="11"/>
      <c r="M5" s="11"/>
      <c r="N5" s="11"/>
      <c r="O5" s="11"/>
      <c r="P5" s="11"/>
      <c r="Q5" s="11"/>
      <c r="R5" s="11"/>
      <c r="S5" s="1"/>
      <c r="T5" s="1"/>
      <c r="U5" s="1"/>
      <c r="V5" s="1"/>
      <c r="W5" s="1"/>
      <c r="X5" s="1"/>
      <c r="Y5" s="1"/>
      <c r="Z5" s="1"/>
    </row>
    <row r="6" spans="1:26" ht="34.5" customHeight="1">
      <c r="A6" s="10">
        <v>3</v>
      </c>
      <c r="B6" s="11"/>
      <c r="C6" s="11"/>
      <c r="D6" s="11"/>
      <c r="E6" s="11"/>
      <c r="F6" s="11"/>
      <c r="G6" s="11"/>
      <c r="H6" s="11"/>
      <c r="I6" s="11"/>
      <c r="J6" s="11"/>
      <c r="K6" s="11"/>
      <c r="L6" s="11"/>
      <c r="M6" s="11"/>
      <c r="N6" s="11"/>
      <c r="O6" s="11"/>
      <c r="P6" s="11"/>
      <c r="Q6" s="11"/>
      <c r="R6" s="11"/>
      <c r="S6" s="1"/>
      <c r="T6" s="1"/>
      <c r="U6" s="1"/>
      <c r="V6" s="1"/>
      <c r="W6" s="1"/>
      <c r="X6" s="1"/>
      <c r="Y6" s="1"/>
      <c r="Z6" s="1"/>
    </row>
    <row r="7" spans="1:26" ht="34.5" customHeight="1">
      <c r="A7" s="10">
        <v>4</v>
      </c>
      <c r="B7" s="11"/>
      <c r="C7" s="11"/>
      <c r="D7" s="11"/>
      <c r="E7" s="11"/>
      <c r="F7" s="11"/>
      <c r="G7" s="11"/>
      <c r="H7" s="11"/>
      <c r="I7" s="11"/>
      <c r="J7" s="11"/>
      <c r="K7" s="11"/>
      <c r="L7" s="11"/>
      <c r="M7" s="11"/>
      <c r="N7" s="11"/>
      <c r="O7" s="11"/>
      <c r="P7" s="11"/>
      <c r="Q7" s="11"/>
      <c r="R7" s="11"/>
      <c r="S7" s="1"/>
      <c r="T7" s="1"/>
      <c r="U7" s="1"/>
      <c r="V7" s="1"/>
      <c r="W7" s="1"/>
      <c r="X7" s="1"/>
      <c r="Y7" s="1"/>
      <c r="Z7" s="1"/>
    </row>
    <row r="8" spans="1:26" ht="34.5" customHeight="1">
      <c r="A8" s="10">
        <v>5</v>
      </c>
      <c r="B8" s="11"/>
      <c r="C8" s="11"/>
      <c r="D8" s="11"/>
      <c r="E8" s="11"/>
      <c r="F8" s="11"/>
      <c r="G8" s="11"/>
      <c r="H8" s="11"/>
      <c r="I8" s="11"/>
      <c r="J8" s="11"/>
      <c r="K8" s="11"/>
      <c r="L8" s="11"/>
      <c r="M8" s="11"/>
      <c r="N8" s="11"/>
      <c r="O8" s="11"/>
      <c r="P8" s="11"/>
      <c r="Q8" s="11"/>
      <c r="R8" s="11"/>
      <c r="S8" s="1"/>
      <c r="T8" s="1"/>
      <c r="U8" s="1"/>
      <c r="V8" s="1"/>
      <c r="W8" s="1"/>
      <c r="X8" s="1"/>
      <c r="Y8" s="1"/>
      <c r="Z8" s="1"/>
    </row>
    <row r="9" spans="1:26" ht="34.5" customHeight="1">
      <c r="A9" s="10">
        <v>6</v>
      </c>
      <c r="B9" s="11"/>
      <c r="C9" s="11"/>
      <c r="D9" s="11"/>
      <c r="E9" s="11"/>
      <c r="F9" s="11"/>
      <c r="G9" s="11"/>
      <c r="H9" s="11"/>
      <c r="I9" s="11"/>
      <c r="J9" s="11"/>
      <c r="K9" s="11"/>
      <c r="L9" s="11"/>
      <c r="M9" s="11"/>
      <c r="N9" s="11"/>
      <c r="O9" s="11"/>
      <c r="P9" s="11"/>
      <c r="Q9" s="11"/>
      <c r="R9" s="11"/>
      <c r="S9" s="1"/>
      <c r="T9" s="1"/>
      <c r="U9" s="1"/>
      <c r="V9" s="1"/>
      <c r="W9" s="1"/>
      <c r="X9" s="1"/>
      <c r="Y9" s="1"/>
      <c r="Z9" s="1"/>
    </row>
    <row r="10" spans="1:26" ht="34.5" customHeight="1">
      <c r="A10" s="10">
        <v>7</v>
      </c>
      <c r="B10" s="11"/>
      <c r="C10" s="11"/>
      <c r="D10" s="11"/>
      <c r="E10" s="11"/>
      <c r="F10" s="11"/>
      <c r="G10" s="11"/>
      <c r="H10" s="11"/>
      <c r="I10" s="11"/>
      <c r="J10" s="11"/>
      <c r="K10" s="11"/>
      <c r="L10" s="11"/>
      <c r="M10" s="11"/>
      <c r="N10" s="11"/>
      <c r="O10" s="11"/>
      <c r="P10" s="11"/>
      <c r="Q10" s="11"/>
      <c r="R10" s="11"/>
      <c r="S10" s="1"/>
      <c r="T10" s="1"/>
      <c r="U10" s="1"/>
      <c r="V10" s="1"/>
      <c r="W10" s="1"/>
      <c r="X10" s="1"/>
      <c r="Y10" s="1"/>
      <c r="Z10" s="1"/>
    </row>
    <row r="11" spans="1:26" ht="34.5" customHeight="1">
      <c r="A11" s="10">
        <v>8</v>
      </c>
      <c r="B11" s="11"/>
      <c r="C11" s="11"/>
      <c r="D11" s="11"/>
      <c r="E11" s="11"/>
      <c r="F11" s="11"/>
      <c r="G11" s="11"/>
      <c r="H11" s="11"/>
      <c r="I11" s="11"/>
      <c r="J11" s="11"/>
      <c r="K11" s="11"/>
      <c r="L11" s="11"/>
      <c r="M11" s="11"/>
      <c r="N11" s="11"/>
      <c r="O11" s="11"/>
      <c r="P11" s="11"/>
      <c r="Q11" s="11"/>
      <c r="R11" s="11"/>
      <c r="S11" s="1"/>
      <c r="T11" s="1"/>
      <c r="U11" s="1"/>
      <c r="V11" s="1"/>
      <c r="W11" s="1"/>
      <c r="X11" s="1"/>
      <c r="Y11" s="1"/>
      <c r="Z11" s="1"/>
    </row>
    <row r="12" spans="1:26" ht="34.5" customHeight="1">
      <c r="A12" s="10">
        <v>9</v>
      </c>
      <c r="B12" s="11"/>
      <c r="C12" s="11"/>
      <c r="D12" s="11"/>
      <c r="E12" s="11"/>
      <c r="F12" s="11"/>
      <c r="G12" s="11"/>
      <c r="H12" s="11"/>
      <c r="I12" s="11"/>
      <c r="J12" s="11"/>
      <c r="K12" s="11"/>
      <c r="L12" s="11"/>
      <c r="M12" s="11"/>
      <c r="N12" s="11"/>
      <c r="O12" s="11"/>
      <c r="P12" s="11"/>
      <c r="Q12" s="11"/>
      <c r="R12" s="11"/>
      <c r="S12" s="1"/>
      <c r="T12" s="1"/>
      <c r="U12" s="1"/>
      <c r="V12" s="1"/>
      <c r="W12" s="1"/>
      <c r="X12" s="1"/>
      <c r="Y12" s="1"/>
      <c r="Z12" s="1"/>
    </row>
    <row r="13" spans="1:26" ht="34.5" customHeight="1">
      <c r="A13" s="10">
        <v>10</v>
      </c>
      <c r="B13" s="11"/>
      <c r="C13" s="11"/>
      <c r="D13" s="11"/>
      <c r="E13" s="11"/>
      <c r="F13" s="11"/>
      <c r="G13" s="11"/>
      <c r="H13" s="11"/>
      <c r="I13" s="11"/>
      <c r="J13" s="11"/>
      <c r="K13" s="11"/>
      <c r="L13" s="11"/>
      <c r="M13" s="11"/>
      <c r="N13" s="11"/>
      <c r="O13" s="11"/>
      <c r="P13" s="11"/>
      <c r="Q13" s="11"/>
      <c r="R13" s="11"/>
      <c r="S13" s="1"/>
      <c r="T13" s="1"/>
      <c r="U13" s="1"/>
      <c r="V13" s="1"/>
      <c r="W13" s="1"/>
      <c r="X13" s="1"/>
      <c r="Y13" s="1"/>
      <c r="Z13" s="1"/>
    </row>
    <row r="14" spans="1:26" ht="21" customHeight="1">
      <c r="A14" s="7"/>
      <c r="B14" s="1"/>
      <c r="C14" s="1"/>
      <c r="D14" s="1"/>
      <c r="E14" s="1"/>
      <c r="F14" s="1"/>
      <c r="G14" s="1"/>
      <c r="H14" s="1"/>
      <c r="I14" s="1"/>
      <c r="J14" s="1"/>
      <c r="K14" s="1"/>
      <c r="L14" s="1"/>
      <c r="M14" s="1"/>
      <c r="N14" s="1"/>
      <c r="O14" s="1"/>
      <c r="P14" s="1"/>
      <c r="Q14" s="1"/>
      <c r="R14" s="1"/>
      <c r="S14" s="1"/>
      <c r="T14" s="1"/>
      <c r="U14" s="1"/>
      <c r="V14" s="1"/>
      <c r="W14" s="1"/>
      <c r="X14" s="1"/>
      <c r="Y14" s="1"/>
      <c r="Z14" s="1"/>
    </row>
    <row r="15" spans="1:26" ht="24.75" customHeight="1">
      <c r="A15" s="8" t="s">
        <v>8</v>
      </c>
      <c r="B15" s="9"/>
      <c r="C15" s="1"/>
      <c r="D15" s="1"/>
      <c r="E15" s="1"/>
      <c r="F15" s="1"/>
      <c r="G15" s="1"/>
      <c r="H15" s="1"/>
      <c r="I15" s="1"/>
      <c r="J15" s="1"/>
      <c r="K15" s="1"/>
      <c r="L15" s="1"/>
      <c r="M15" s="1"/>
      <c r="N15" s="1"/>
      <c r="O15" s="1"/>
      <c r="P15" s="1"/>
      <c r="Q15" s="1"/>
      <c r="R15" s="1"/>
      <c r="S15" s="1"/>
      <c r="T15" s="1"/>
      <c r="U15" s="1"/>
      <c r="V15" s="1"/>
      <c r="W15" s="1"/>
      <c r="X15" s="1"/>
      <c r="Y15" s="1"/>
      <c r="Z15" s="1"/>
    </row>
    <row r="16" spans="1:26" ht="24.75" customHeight="1">
      <c r="A16" s="12" t="s">
        <v>4</v>
      </c>
      <c r="B16" s="9" t="s">
        <v>23</v>
      </c>
      <c r="C16" s="1"/>
      <c r="D16" s="1"/>
      <c r="E16" s="1"/>
      <c r="F16" s="1"/>
      <c r="G16" s="1"/>
      <c r="H16" s="1"/>
      <c r="I16" s="1"/>
      <c r="J16" s="1"/>
      <c r="K16" s="1"/>
      <c r="L16" s="1"/>
      <c r="M16" s="1"/>
      <c r="N16" s="1"/>
      <c r="O16" s="1"/>
      <c r="P16" s="1"/>
      <c r="Q16" s="1"/>
      <c r="R16" s="1"/>
      <c r="S16" s="1"/>
      <c r="T16" s="1"/>
      <c r="U16" s="1"/>
      <c r="V16" s="1"/>
      <c r="W16" s="1"/>
      <c r="X16" s="1"/>
      <c r="Y16" s="1"/>
      <c r="Z16" s="1"/>
    </row>
    <row r="17" spans="1:26" ht="24.75" customHeight="1">
      <c r="A17" s="12" t="s">
        <v>5</v>
      </c>
      <c r="B17" s="9" t="s">
        <v>24</v>
      </c>
      <c r="C17" s="1"/>
      <c r="D17" s="1"/>
      <c r="E17" s="1"/>
      <c r="F17" s="1"/>
      <c r="G17" s="1"/>
      <c r="H17" s="1"/>
      <c r="I17" s="1"/>
      <c r="J17" s="1"/>
      <c r="K17" s="1"/>
      <c r="L17" s="1"/>
      <c r="M17" s="1"/>
      <c r="N17" s="1"/>
      <c r="O17" s="1"/>
      <c r="P17" s="1"/>
      <c r="Q17" s="1"/>
      <c r="R17" s="1"/>
      <c r="S17" s="1"/>
      <c r="T17" s="1"/>
      <c r="U17" s="1"/>
      <c r="V17" s="1"/>
      <c r="W17" s="1"/>
      <c r="X17" s="1"/>
      <c r="Y17" s="1"/>
      <c r="Z17" s="1"/>
    </row>
    <row r="18" spans="1:26" ht="24.75" customHeight="1">
      <c r="A18" s="12" t="s">
        <v>25</v>
      </c>
      <c r="B18" s="9" t="s">
        <v>26</v>
      </c>
      <c r="C18" s="1"/>
      <c r="D18" s="1"/>
      <c r="E18" s="1"/>
      <c r="F18" s="1"/>
      <c r="G18" s="1"/>
      <c r="H18" s="1"/>
      <c r="I18" s="1"/>
      <c r="J18" s="1"/>
      <c r="K18" s="1"/>
      <c r="L18" s="1"/>
      <c r="M18" s="1"/>
      <c r="N18" s="1"/>
      <c r="O18" s="1"/>
      <c r="P18" s="1"/>
      <c r="Q18" s="1"/>
      <c r="R18" s="1"/>
      <c r="S18" s="1"/>
      <c r="T18" s="1"/>
      <c r="U18" s="1"/>
      <c r="V18" s="1"/>
      <c r="W18" s="1"/>
      <c r="X18" s="1"/>
      <c r="Y18" s="1"/>
      <c r="Z18" s="1"/>
    </row>
    <row r="19" spans="1:26" ht="24.75" customHeight="1">
      <c r="A19" s="12" t="s">
        <v>27</v>
      </c>
      <c r="B19" s="9" t="s">
        <v>28</v>
      </c>
      <c r="C19" s="1"/>
      <c r="D19" s="1"/>
      <c r="E19" s="1"/>
      <c r="F19" s="1"/>
      <c r="G19" s="1"/>
      <c r="H19" s="1"/>
      <c r="I19" s="1"/>
      <c r="J19" s="1"/>
      <c r="K19" s="1"/>
      <c r="L19" s="1"/>
      <c r="M19" s="1"/>
      <c r="N19" s="1"/>
      <c r="O19" s="1"/>
      <c r="P19" s="1"/>
      <c r="Q19" s="1"/>
      <c r="R19" s="1"/>
      <c r="S19" s="1"/>
      <c r="T19" s="1"/>
      <c r="U19" s="1"/>
      <c r="V19" s="1"/>
      <c r="W19" s="1"/>
      <c r="X19" s="1"/>
      <c r="Y19" s="1"/>
      <c r="Z19" s="1"/>
    </row>
    <row r="20" spans="1:26" ht="24.75" customHeight="1">
      <c r="A20" s="12" t="s">
        <v>29</v>
      </c>
      <c r="B20" s="9" t="s">
        <v>30</v>
      </c>
      <c r="C20" s="1"/>
      <c r="D20" s="1"/>
      <c r="E20" s="1"/>
      <c r="F20" s="1"/>
      <c r="G20" s="1"/>
      <c r="H20" s="1"/>
      <c r="I20" s="1"/>
      <c r="J20" s="1"/>
      <c r="K20" s="1"/>
      <c r="L20" s="1"/>
      <c r="M20" s="1"/>
      <c r="N20" s="1"/>
      <c r="O20" s="1"/>
      <c r="P20" s="1"/>
      <c r="Q20" s="1"/>
      <c r="R20" s="1"/>
      <c r="S20" s="1"/>
      <c r="T20" s="1"/>
      <c r="U20" s="1"/>
      <c r="V20" s="1"/>
      <c r="W20" s="1"/>
      <c r="X20" s="1"/>
      <c r="Y20" s="1"/>
      <c r="Z20" s="1"/>
    </row>
    <row r="21" spans="1:26" ht="24.75" customHeight="1">
      <c r="A21" s="12" t="s">
        <v>31</v>
      </c>
      <c r="B21" s="9" t="s">
        <v>32</v>
      </c>
      <c r="C21" s="1"/>
      <c r="D21" s="1"/>
      <c r="E21" s="1"/>
      <c r="F21" s="1"/>
      <c r="G21" s="1"/>
      <c r="H21" s="1"/>
      <c r="I21" s="1"/>
      <c r="J21" s="1"/>
      <c r="K21" s="1"/>
      <c r="L21" s="1"/>
      <c r="M21" s="1"/>
      <c r="N21" s="1"/>
      <c r="O21" s="1"/>
      <c r="P21" s="1"/>
      <c r="Q21" s="1"/>
      <c r="R21" s="1"/>
      <c r="S21" s="1"/>
      <c r="T21" s="1"/>
      <c r="U21" s="1"/>
      <c r="V21" s="1"/>
      <c r="W21" s="1"/>
      <c r="X21" s="1"/>
      <c r="Y21" s="1"/>
      <c r="Z21" s="1"/>
    </row>
    <row r="22" spans="1:26" ht="24.75" customHeight="1">
      <c r="A22" s="12" t="s">
        <v>33</v>
      </c>
      <c r="B22" s="9" t="s">
        <v>34</v>
      </c>
      <c r="C22" s="1"/>
      <c r="D22" s="1"/>
      <c r="E22" s="1"/>
      <c r="F22" s="1"/>
      <c r="G22" s="1"/>
      <c r="H22" s="1"/>
      <c r="I22" s="1"/>
      <c r="J22" s="1"/>
      <c r="K22" s="1"/>
      <c r="L22" s="1"/>
      <c r="M22" s="1"/>
      <c r="N22" s="1"/>
      <c r="O22" s="1"/>
      <c r="P22" s="1"/>
      <c r="Q22" s="1"/>
      <c r="R22" s="1"/>
      <c r="S22" s="1"/>
      <c r="T22" s="1"/>
      <c r="U22" s="1"/>
      <c r="V22" s="1"/>
      <c r="W22" s="1"/>
      <c r="X22" s="1"/>
      <c r="Y22" s="1"/>
      <c r="Z22" s="1"/>
    </row>
    <row r="23" spans="1:26" ht="24.75" customHeight="1">
      <c r="A23" s="12" t="s">
        <v>35</v>
      </c>
      <c r="B23" s="9" t="s">
        <v>36</v>
      </c>
      <c r="C23" s="1"/>
      <c r="D23" s="1"/>
      <c r="E23" s="1"/>
      <c r="F23" s="1"/>
      <c r="G23" s="1"/>
      <c r="H23" s="1"/>
      <c r="I23" s="1"/>
      <c r="J23" s="1"/>
      <c r="K23" s="1"/>
      <c r="L23" s="1"/>
      <c r="M23" s="1"/>
      <c r="N23" s="1"/>
      <c r="O23" s="1"/>
      <c r="P23" s="1"/>
      <c r="Q23" s="1"/>
      <c r="R23" s="1"/>
      <c r="S23" s="1"/>
      <c r="T23" s="1"/>
      <c r="U23" s="1"/>
      <c r="V23" s="1"/>
      <c r="W23" s="1"/>
      <c r="X23" s="1"/>
      <c r="Y23" s="1"/>
      <c r="Z23" s="1"/>
    </row>
    <row r="24" spans="1:26" ht="21" customHeight="1">
      <c r="A24" s="7"/>
      <c r="B24" s="1"/>
      <c r="C24" s="1"/>
      <c r="D24" s="1"/>
      <c r="E24" s="1"/>
      <c r="F24" s="1"/>
      <c r="G24" s="1"/>
      <c r="H24" s="1"/>
      <c r="I24" s="1"/>
      <c r="J24" s="1"/>
      <c r="K24" s="1"/>
      <c r="L24" s="1"/>
      <c r="M24" s="1"/>
      <c r="N24" s="1"/>
      <c r="O24" s="1"/>
      <c r="P24" s="1"/>
      <c r="Q24" s="1"/>
      <c r="R24" s="1"/>
      <c r="S24" s="1"/>
      <c r="T24" s="1"/>
      <c r="U24" s="1"/>
      <c r="V24" s="1"/>
      <c r="W24" s="1"/>
      <c r="X24" s="1"/>
      <c r="Y24" s="1"/>
      <c r="Z24" s="1"/>
    </row>
    <row r="25" spans="1:26" ht="21" customHeight="1">
      <c r="A25" s="7"/>
      <c r="B25" s="1"/>
      <c r="C25" s="1"/>
      <c r="D25" s="1"/>
      <c r="E25" s="1"/>
      <c r="F25" s="1"/>
      <c r="G25" s="1"/>
      <c r="H25" s="1"/>
      <c r="I25" s="1"/>
      <c r="J25" s="1"/>
      <c r="K25" s="1"/>
      <c r="L25" s="1"/>
      <c r="M25" s="1"/>
      <c r="N25" s="1"/>
      <c r="O25" s="1"/>
      <c r="P25" s="1"/>
      <c r="Q25" s="1"/>
      <c r="R25" s="1"/>
      <c r="S25" s="1"/>
      <c r="T25" s="1"/>
      <c r="U25" s="1"/>
      <c r="V25" s="1"/>
      <c r="W25" s="1"/>
      <c r="X25" s="1"/>
      <c r="Y25" s="1"/>
      <c r="Z25" s="1"/>
    </row>
    <row r="26" spans="1:26" ht="21" customHeight="1">
      <c r="A26" s="7"/>
      <c r="B26" s="1"/>
      <c r="C26" s="1"/>
      <c r="D26" s="1"/>
      <c r="E26" s="1"/>
      <c r="F26" s="1"/>
      <c r="G26" s="1"/>
      <c r="H26" s="1"/>
      <c r="I26" s="1"/>
      <c r="J26" s="1"/>
      <c r="K26" s="1"/>
      <c r="L26" s="1"/>
      <c r="M26" s="1"/>
      <c r="N26" s="1"/>
      <c r="O26" s="1"/>
      <c r="P26" s="1"/>
      <c r="Q26" s="1"/>
      <c r="R26" s="1"/>
      <c r="S26" s="1"/>
      <c r="T26" s="1"/>
      <c r="U26" s="1"/>
      <c r="V26" s="1"/>
      <c r="W26" s="1"/>
      <c r="X26" s="1"/>
      <c r="Y26" s="1"/>
      <c r="Z26" s="1"/>
    </row>
    <row r="27" spans="1:26" ht="21" customHeight="1">
      <c r="A27" s="7"/>
      <c r="B27" s="1"/>
      <c r="C27" s="1"/>
      <c r="D27" s="1"/>
      <c r="E27" s="1"/>
      <c r="F27" s="1"/>
      <c r="G27" s="1"/>
      <c r="H27" s="1"/>
      <c r="I27" s="1"/>
      <c r="J27" s="1"/>
      <c r="K27" s="1"/>
      <c r="L27" s="1"/>
      <c r="M27" s="1"/>
      <c r="N27" s="1"/>
      <c r="O27" s="1"/>
      <c r="P27" s="1"/>
      <c r="Q27" s="1"/>
      <c r="R27" s="1"/>
      <c r="S27" s="1"/>
      <c r="T27" s="1"/>
      <c r="U27" s="1"/>
      <c r="V27" s="1"/>
      <c r="W27" s="1"/>
      <c r="X27" s="1"/>
      <c r="Y27" s="1"/>
      <c r="Z27" s="1"/>
    </row>
    <row r="28" spans="1:26" ht="21" customHeight="1">
      <c r="A28" s="7"/>
      <c r="B28" s="1"/>
      <c r="C28" s="1"/>
      <c r="D28" s="1"/>
      <c r="E28" s="1"/>
      <c r="F28" s="1"/>
      <c r="G28" s="1"/>
      <c r="H28" s="1"/>
      <c r="I28" s="1"/>
      <c r="J28" s="1"/>
      <c r="K28" s="1"/>
      <c r="L28" s="1"/>
      <c r="M28" s="1"/>
      <c r="N28" s="1"/>
      <c r="O28" s="1"/>
      <c r="P28" s="1"/>
      <c r="Q28" s="1"/>
      <c r="R28" s="1"/>
      <c r="S28" s="1"/>
      <c r="T28" s="1"/>
      <c r="U28" s="1"/>
      <c r="V28" s="1"/>
      <c r="W28" s="1"/>
      <c r="X28" s="1"/>
      <c r="Y28" s="1"/>
      <c r="Z28" s="1"/>
    </row>
    <row r="29" spans="1:26" ht="21" customHeight="1">
      <c r="A29" s="7"/>
      <c r="B29" s="1"/>
      <c r="C29" s="1"/>
      <c r="D29" s="1"/>
      <c r="E29" s="1"/>
      <c r="F29" s="1"/>
      <c r="G29" s="1"/>
      <c r="H29" s="1"/>
      <c r="I29" s="1"/>
      <c r="J29" s="1"/>
      <c r="K29" s="1"/>
      <c r="L29" s="1"/>
      <c r="M29" s="1"/>
      <c r="N29" s="1"/>
      <c r="O29" s="1"/>
      <c r="P29" s="1"/>
      <c r="Q29" s="1"/>
      <c r="R29" s="1"/>
      <c r="S29" s="1"/>
      <c r="T29" s="1"/>
      <c r="U29" s="1"/>
      <c r="V29" s="1"/>
      <c r="W29" s="1"/>
      <c r="X29" s="1"/>
      <c r="Y29" s="1"/>
      <c r="Z29" s="1"/>
    </row>
    <row r="30" spans="1:26" ht="21" customHeight="1">
      <c r="A30" s="7"/>
      <c r="B30" s="1"/>
      <c r="C30" s="1"/>
      <c r="D30" s="1"/>
      <c r="E30" s="1"/>
      <c r="F30" s="1"/>
      <c r="G30" s="1"/>
      <c r="H30" s="1"/>
      <c r="I30" s="1"/>
      <c r="J30" s="1"/>
      <c r="K30" s="1"/>
      <c r="L30" s="1"/>
      <c r="M30" s="1"/>
      <c r="N30" s="1"/>
      <c r="O30" s="1"/>
      <c r="P30" s="1"/>
      <c r="Q30" s="1"/>
      <c r="R30" s="1"/>
      <c r="S30" s="1"/>
      <c r="T30" s="1"/>
      <c r="U30" s="1"/>
      <c r="V30" s="1"/>
      <c r="W30" s="1"/>
      <c r="X30" s="1"/>
      <c r="Y30" s="1"/>
      <c r="Z30" s="1"/>
    </row>
    <row r="31" spans="1:26" ht="21" customHeight="1">
      <c r="A31" s="7"/>
      <c r="B31" s="1"/>
      <c r="C31" s="1"/>
      <c r="D31" s="1"/>
      <c r="E31" s="1"/>
      <c r="F31" s="1"/>
      <c r="G31" s="1"/>
      <c r="H31" s="1"/>
      <c r="I31" s="1"/>
      <c r="J31" s="1"/>
      <c r="K31" s="1"/>
      <c r="L31" s="1"/>
      <c r="M31" s="1"/>
      <c r="N31" s="1"/>
      <c r="O31" s="1"/>
      <c r="P31" s="1"/>
      <c r="Q31" s="1"/>
      <c r="R31" s="1"/>
      <c r="S31" s="1"/>
      <c r="T31" s="1"/>
      <c r="U31" s="1"/>
      <c r="V31" s="1"/>
      <c r="W31" s="1"/>
      <c r="X31" s="1"/>
      <c r="Y31" s="1"/>
      <c r="Z31" s="1"/>
    </row>
    <row r="32" spans="1:26" ht="21" customHeight="1">
      <c r="A32" s="7"/>
      <c r="B32" s="1"/>
      <c r="C32" s="1"/>
      <c r="D32" s="1"/>
      <c r="E32" s="1"/>
      <c r="F32" s="1"/>
      <c r="G32" s="1"/>
      <c r="H32" s="1"/>
      <c r="I32" s="1"/>
      <c r="J32" s="1"/>
      <c r="K32" s="1"/>
      <c r="L32" s="1"/>
      <c r="M32" s="1"/>
      <c r="N32" s="1"/>
      <c r="O32" s="1"/>
      <c r="P32" s="1"/>
      <c r="Q32" s="1"/>
      <c r="R32" s="1"/>
      <c r="S32" s="1"/>
      <c r="T32" s="1"/>
      <c r="U32" s="1"/>
      <c r="V32" s="1"/>
      <c r="W32" s="1"/>
      <c r="X32" s="1"/>
      <c r="Y32" s="1"/>
      <c r="Z32" s="1"/>
    </row>
    <row r="33" spans="1:26" ht="21" customHeight="1">
      <c r="A33" s="7"/>
      <c r="B33" s="1"/>
      <c r="C33" s="1"/>
      <c r="D33" s="1"/>
      <c r="E33" s="1"/>
      <c r="F33" s="1"/>
      <c r="G33" s="1"/>
      <c r="H33" s="1"/>
      <c r="I33" s="1"/>
      <c r="J33" s="1"/>
      <c r="K33" s="1"/>
      <c r="L33" s="1"/>
      <c r="M33" s="1"/>
      <c r="N33" s="1"/>
      <c r="O33" s="1"/>
      <c r="P33" s="1"/>
      <c r="Q33" s="1"/>
      <c r="R33" s="1"/>
      <c r="S33" s="1"/>
      <c r="T33" s="1"/>
      <c r="U33" s="1"/>
      <c r="V33" s="1"/>
      <c r="W33" s="1"/>
      <c r="X33" s="1"/>
      <c r="Y33" s="1"/>
      <c r="Z33" s="1"/>
    </row>
    <row r="34" spans="1:26" ht="21" customHeight="1">
      <c r="A34" s="7"/>
      <c r="B34" s="1"/>
      <c r="C34" s="1"/>
      <c r="D34" s="1"/>
      <c r="E34" s="1"/>
      <c r="F34" s="1"/>
      <c r="G34" s="1"/>
      <c r="H34" s="1"/>
      <c r="I34" s="1"/>
      <c r="J34" s="1"/>
      <c r="K34" s="1"/>
      <c r="L34" s="1"/>
      <c r="M34" s="1"/>
      <c r="N34" s="1"/>
      <c r="O34" s="1"/>
      <c r="P34" s="1"/>
      <c r="Q34" s="1"/>
      <c r="R34" s="1"/>
      <c r="S34" s="1"/>
      <c r="T34" s="1"/>
      <c r="U34" s="1"/>
      <c r="V34" s="1"/>
      <c r="W34" s="1"/>
      <c r="X34" s="1"/>
      <c r="Y34" s="1"/>
      <c r="Z34" s="1"/>
    </row>
    <row r="35" spans="1:26" ht="21" customHeight="1">
      <c r="A35" s="7"/>
      <c r="B35" s="1"/>
      <c r="C35" s="1"/>
      <c r="D35" s="1"/>
      <c r="E35" s="1"/>
      <c r="F35" s="1"/>
      <c r="G35" s="1"/>
      <c r="H35" s="1"/>
      <c r="I35" s="1"/>
      <c r="J35" s="1"/>
      <c r="K35" s="1"/>
      <c r="L35" s="1"/>
      <c r="M35" s="1"/>
      <c r="N35" s="1"/>
      <c r="O35" s="1"/>
      <c r="P35" s="1"/>
      <c r="Q35" s="1"/>
      <c r="R35" s="1"/>
      <c r="S35" s="1"/>
      <c r="T35" s="1"/>
      <c r="U35" s="1"/>
      <c r="V35" s="1"/>
      <c r="W35" s="1"/>
      <c r="X35" s="1"/>
      <c r="Y35" s="1"/>
      <c r="Z35" s="1"/>
    </row>
    <row r="36" spans="1:26" ht="21" customHeight="1">
      <c r="A36" s="7"/>
      <c r="B36" s="1"/>
      <c r="C36" s="1"/>
      <c r="D36" s="1"/>
      <c r="E36" s="1"/>
      <c r="F36" s="1"/>
      <c r="G36" s="1"/>
      <c r="H36" s="1"/>
      <c r="I36" s="1"/>
      <c r="J36" s="1"/>
      <c r="K36" s="1"/>
      <c r="L36" s="1"/>
      <c r="M36" s="1"/>
      <c r="N36" s="1"/>
      <c r="O36" s="1"/>
      <c r="P36" s="1"/>
      <c r="Q36" s="1"/>
      <c r="R36" s="1"/>
      <c r="S36" s="1"/>
      <c r="T36" s="1"/>
      <c r="U36" s="1"/>
      <c r="V36" s="1"/>
      <c r="W36" s="1"/>
      <c r="X36" s="1"/>
      <c r="Y36" s="1"/>
      <c r="Z36" s="1"/>
    </row>
    <row r="37" spans="1:26" ht="21" customHeight="1">
      <c r="A37" s="7"/>
      <c r="B37" s="1"/>
      <c r="C37" s="1"/>
      <c r="D37" s="1"/>
      <c r="E37" s="1"/>
      <c r="F37" s="1"/>
      <c r="G37" s="1"/>
      <c r="H37" s="1"/>
      <c r="I37" s="1"/>
      <c r="J37" s="1"/>
      <c r="K37" s="1"/>
      <c r="L37" s="1"/>
      <c r="M37" s="1"/>
      <c r="N37" s="1"/>
      <c r="O37" s="1"/>
      <c r="P37" s="1"/>
      <c r="Q37" s="1"/>
      <c r="R37" s="1"/>
      <c r="S37" s="1"/>
      <c r="T37" s="1"/>
      <c r="U37" s="1"/>
      <c r="V37" s="1"/>
      <c r="W37" s="1"/>
      <c r="X37" s="1"/>
      <c r="Y37" s="1"/>
      <c r="Z37" s="1"/>
    </row>
    <row r="38" spans="1:26" ht="21" customHeight="1">
      <c r="A38" s="7"/>
      <c r="B38" s="1"/>
      <c r="C38" s="1"/>
      <c r="D38" s="1"/>
      <c r="E38" s="1"/>
      <c r="F38" s="1"/>
      <c r="G38" s="1"/>
      <c r="H38" s="1"/>
      <c r="I38" s="1"/>
      <c r="J38" s="1"/>
      <c r="K38" s="1"/>
      <c r="L38" s="1"/>
      <c r="M38" s="1"/>
      <c r="N38" s="1"/>
      <c r="O38" s="1"/>
      <c r="P38" s="1"/>
      <c r="Q38" s="1"/>
      <c r="R38" s="1"/>
      <c r="S38" s="1"/>
      <c r="T38" s="1"/>
      <c r="U38" s="1"/>
      <c r="V38" s="1"/>
      <c r="W38" s="1"/>
      <c r="X38" s="1"/>
      <c r="Y38" s="1"/>
      <c r="Z38" s="1"/>
    </row>
    <row r="39" spans="1:26" ht="21" customHeight="1">
      <c r="A39" s="7"/>
      <c r="B39" s="1"/>
      <c r="C39" s="1"/>
      <c r="D39" s="1"/>
      <c r="E39" s="1"/>
      <c r="F39" s="1"/>
      <c r="G39" s="1"/>
      <c r="H39" s="1"/>
      <c r="I39" s="1"/>
      <c r="J39" s="1"/>
      <c r="K39" s="1"/>
      <c r="L39" s="1"/>
      <c r="M39" s="1"/>
      <c r="N39" s="1"/>
      <c r="O39" s="1"/>
      <c r="P39" s="1"/>
      <c r="Q39" s="1"/>
      <c r="R39" s="1"/>
      <c r="S39" s="1"/>
      <c r="T39" s="1"/>
      <c r="U39" s="1"/>
      <c r="V39" s="1"/>
      <c r="W39" s="1"/>
      <c r="X39" s="1"/>
      <c r="Y39" s="1"/>
      <c r="Z39" s="1"/>
    </row>
    <row r="40" spans="1:26" ht="21" customHeight="1">
      <c r="A40" s="7"/>
      <c r="B40" s="1"/>
      <c r="C40" s="1"/>
      <c r="D40" s="1"/>
      <c r="E40" s="1"/>
      <c r="F40" s="1"/>
      <c r="G40" s="1"/>
      <c r="H40" s="1"/>
      <c r="I40" s="1"/>
      <c r="J40" s="1"/>
      <c r="K40" s="1"/>
      <c r="L40" s="1"/>
      <c r="M40" s="1"/>
      <c r="N40" s="1"/>
      <c r="O40" s="1"/>
      <c r="P40" s="1"/>
      <c r="Q40" s="1"/>
      <c r="R40" s="1"/>
      <c r="S40" s="1"/>
      <c r="T40" s="1"/>
      <c r="U40" s="1"/>
      <c r="V40" s="1"/>
      <c r="W40" s="1"/>
      <c r="X40" s="1"/>
      <c r="Y40" s="1"/>
      <c r="Z40" s="1"/>
    </row>
    <row r="41" spans="1:26" ht="21" customHeight="1">
      <c r="A41" s="7"/>
      <c r="B41" s="1"/>
      <c r="C41" s="1"/>
      <c r="D41" s="1"/>
      <c r="E41" s="1"/>
      <c r="F41" s="1"/>
      <c r="G41" s="1"/>
      <c r="H41" s="1"/>
      <c r="I41" s="1"/>
      <c r="J41" s="1"/>
      <c r="K41" s="1"/>
      <c r="L41" s="1"/>
      <c r="M41" s="1"/>
      <c r="N41" s="1"/>
      <c r="O41" s="1"/>
      <c r="P41" s="1"/>
      <c r="Q41" s="1"/>
      <c r="R41" s="1"/>
      <c r="S41" s="1"/>
      <c r="T41" s="1"/>
      <c r="U41" s="1"/>
      <c r="V41" s="1"/>
      <c r="W41" s="1"/>
      <c r="X41" s="1"/>
      <c r="Y41" s="1"/>
      <c r="Z41" s="1"/>
    </row>
    <row r="42" spans="1:26" ht="21" customHeight="1">
      <c r="A42" s="7"/>
      <c r="B42" s="1"/>
      <c r="C42" s="1"/>
      <c r="D42" s="1"/>
      <c r="E42" s="1"/>
      <c r="F42" s="1"/>
      <c r="G42" s="1"/>
      <c r="H42" s="1"/>
      <c r="I42" s="1"/>
      <c r="J42" s="1"/>
      <c r="K42" s="1"/>
      <c r="L42" s="1"/>
      <c r="M42" s="1"/>
      <c r="N42" s="1"/>
      <c r="O42" s="1"/>
      <c r="P42" s="1"/>
      <c r="Q42" s="1"/>
      <c r="R42" s="1"/>
      <c r="S42" s="1"/>
      <c r="T42" s="1"/>
      <c r="U42" s="1"/>
      <c r="V42" s="1"/>
      <c r="W42" s="1"/>
      <c r="X42" s="1"/>
      <c r="Y42" s="1"/>
      <c r="Z42" s="1"/>
    </row>
    <row r="43" spans="1:26" ht="21" customHeight="1">
      <c r="A43" s="7"/>
      <c r="B43" s="1"/>
      <c r="C43" s="1"/>
      <c r="D43" s="1"/>
      <c r="E43" s="1"/>
      <c r="F43" s="1"/>
      <c r="G43" s="1"/>
      <c r="H43" s="1"/>
      <c r="I43" s="1"/>
      <c r="J43" s="1"/>
      <c r="K43" s="1"/>
      <c r="L43" s="1"/>
      <c r="M43" s="1"/>
      <c r="N43" s="1"/>
      <c r="O43" s="1"/>
      <c r="P43" s="1"/>
      <c r="Q43" s="1"/>
      <c r="R43" s="1"/>
      <c r="S43" s="1"/>
      <c r="T43" s="1"/>
      <c r="U43" s="1"/>
      <c r="V43" s="1"/>
      <c r="W43" s="1"/>
      <c r="X43" s="1"/>
      <c r="Y43" s="1"/>
      <c r="Z43" s="1"/>
    </row>
    <row r="44" spans="1:26" ht="21" customHeight="1">
      <c r="A44" s="7"/>
      <c r="B44" s="1"/>
      <c r="C44" s="1"/>
      <c r="D44" s="1"/>
      <c r="E44" s="1"/>
      <c r="F44" s="1"/>
      <c r="G44" s="1"/>
      <c r="H44" s="1"/>
      <c r="I44" s="1"/>
      <c r="J44" s="1"/>
      <c r="K44" s="1"/>
      <c r="L44" s="1"/>
      <c r="M44" s="1"/>
      <c r="N44" s="1"/>
      <c r="O44" s="1"/>
      <c r="P44" s="1"/>
      <c r="Q44" s="1"/>
      <c r="R44" s="1"/>
      <c r="S44" s="1"/>
      <c r="T44" s="1"/>
      <c r="U44" s="1"/>
      <c r="V44" s="1"/>
      <c r="W44" s="1"/>
      <c r="X44" s="1"/>
      <c r="Y44" s="1"/>
      <c r="Z44" s="1"/>
    </row>
    <row r="45" spans="1:26" ht="21" customHeight="1">
      <c r="A45" s="7"/>
      <c r="B45" s="1"/>
      <c r="C45" s="1"/>
      <c r="D45" s="1"/>
      <c r="E45" s="1"/>
      <c r="F45" s="1"/>
      <c r="G45" s="1"/>
      <c r="H45" s="1"/>
      <c r="I45" s="1"/>
      <c r="J45" s="1"/>
      <c r="K45" s="1"/>
      <c r="L45" s="1"/>
      <c r="M45" s="1"/>
      <c r="N45" s="1"/>
      <c r="O45" s="1"/>
      <c r="P45" s="1"/>
      <c r="Q45" s="1"/>
      <c r="R45" s="1"/>
      <c r="S45" s="1"/>
      <c r="T45" s="1"/>
      <c r="U45" s="1"/>
      <c r="V45" s="1"/>
      <c r="W45" s="1"/>
      <c r="X45" s="1"/>
      <c r="Y45" s="1"/>
      <c r="Z45" s="1"/>
    </row>
    <row r="46" spans="1:26" ht="21" customHeight="1">
      <c r="A46" s="7"/>
      <c r="B46" s="1"/>
      <c r="C46" s="1"/>
      <c r="D46" s="1"/>
      <c r="E46" s="1"/>
      <c r="F46" s="1"/>
      <c r="G46" s="1"/>
      <c r="H46" s="1"/>
      <c r="I46" s="1"/>
      <c r="J46" s="1"/>
      <c r="K46" s="1"/>
      <c r="L46" s="1"/>
      <c r="M46" s="1"/>
      <c r="N46" s="1"/>
      <c r="O46" s="1"/>
      <c r="P46" s="1"/>
      <c r="Q46" s="1"/>
      <c r="R46" s="1"/>
      <c r="S46" s="1"/>
      <c r="T46" s="1"/>
      <c r="U46" s="1"/>
      <c r="V46" s="1"/>
      <c r="W46" s="1"/>
      <c r="X46" s="1"/>
      <c r="Y46" s="1"/>
      <c r="Z46" s="1"/>
    </row>
    <row r="47" spans="1:26" ht="21" customHeight="1">
      <c r="A47" s="7"/>
      <c r="B47" s="1"/>
      <c r="C47" s="1"/>
      <c r="D47" s="1"/>
      <c r="E47" s="1"/>
      <c r="F47" s="1"/>
      <c r="G47" s="1"/>
      <c r="H47" s="1"/>
      <c r="I47" s="1"/>
      <c r="J47" s="1"/>
      <c r="K47" s="1"/>
      <c r="L47" s="1"/>
      <c r="M47" s="1"/>
      <c r="N47" s="1"/>
      <c r="O47" s="1"/>
      <c r="P47" s="1"/>
      <c r="Q47" s="1"/>
      <c r="R47" s="1"/>
      <c r="S47" s="1"/>
      <c r="T47" s="1"/>
      <c r="U47" s="1"/>
      <c r="V47" s="1"/>
      <c r="W47" s="1"/>
      <c r="X47" s="1"/>
      <c r="Y47" s="1"/>
      <c r="Z47" s="1"/>
    </row>
    <row r="48" spans="1:26" ht="21" customHeight="1">
      <c r="A48" s="7"/>
      <c r="B48" s="1"/>
      <c r="C48" s="1"/>
      <c r="D48" s="1"/>
      <c r="E48" s="1"/>
      <c r="F48" s="1"/>
      <c r="G48" s="1"/>
      <c r="H48" s="1"/>
      <c r="I48" s="1"/>
      <c r="J48" s="1"/>
      <c r="K48" s="1"/>
      <c r="L48" s="1"/>
      <c r="M48" s="1"/>
      <c r="N48" s="1"/>
      <c r="O48" s="1"/>
      <c r="P48" s="1"/>
      <c r="Q48" s="1"/>
      <c r="R48" s="1"/>
      <c r="S48" s="1"/>
      <c r="T48" s="1"/>
      <c r="U48" s="1"/>
      <c r="V48" s="1"/>
      <c r="W48" s="1"/>
      <c r="X48" s="1"/>
      <c r="Y48" s="1"/>
      <c r="Z48" s="1"/>
    </row>
    <row r="49" spans="1:26" ht="21" customHeight="1">
      <c r="A49" s="7"/>
      <c r="B49" s="1"/>
      <c r="C49" s="1"/>
      <c r="D49" s="1"/>
      <c r="E49" s="1"/>
      <c r="F49" s="1"/>
      <c r="G49" s="1"/>
      <c r="H49" s="1"/>
      <c r="I49" s="1"/>
      <c r="J49" s="1"/>
      <c r="K49" s="1"/>
      <c r="L49" s="1"/>
      <c r="M49" s="1"/>
      <c r="N49" s="1"/>
      <c r="O49" s="1"/>
      <c r="P49" s="1"/>
      <c r="Q49" s="1"/>
      <c r="R49" s="1"/>
      <c r="S49" s="1"/>
      <c r="T49" s="1"/>
      <c r="U49" s="1"/>
      <c r="V49" s="1"/>
      <c r="W49" s="1"/>
      <c r="X49" s="1"/>
      <c r="Y49" s="1"/>
      <c r="Z49" s="1"/>
    </row>
    <row r="50" spans="1:26" ht="21" customHeight="1">
      <c r="A50" s="7"/>
      <c r="B50" s="1"/>
      <c r="C50" s="1"/>
      <c r="D50" s="1"/>
      <c r="E50" s="1"/>
      <c r="F50" s="1"/>
      <c r="G50" s="1"/>
      <c r="H50" s="1"/>
      <c r="I50" s="1"/>
      <c r="J50" s="1"/>
      <c r="K50" s="1"/>
      <c r="L50" s="1"/>
      <c r="M50" s="1"/>
      <c r="N50" s="1"/>
      <c r="O50" s="1"/>
      <c r="P50" s="1"/>
      <c r="Q50" s="1"/>
      <c r="R50" s="1"/>
      <c r="S50" s="1"/>
      <c r="T50" s="1"/>
      <c r="U50" s="1"/>
      <c r="V50" s="1"/>
      <c r="W50" s="1"/>
      <c r="X50" s="1"/>
      <c r="Y50" s="1"/>
      <c r="Z50" s="1"/>
    </row>
    <row r="51" spans="1:26" ht="21" customHeight="1">
      <c r="A51" s="7"/>
      <c r="B51" s="1"/>
      <c r="C51" s="1"/>
      <c r="D51" s="1"/>
      <c r="E51" s="1"/>
      <c r="F51" s="1"/>
      <c r="G51" s="1"/>
      <c r="H51" s="1"/>
      <c r="I51" s="1"/>
      <c r="J51" s="1"/>
      <c r="K51" s="1"/>
      <c r="L51" s="1"/>
      <c r="M51" s="1"/>
      <c r="N51" s="1"/>
      <c r="O51" s="1"/>
      <c r="P51" s="1"/>
      <c r="Q51" s="1"/>
      <c r="R51" s="1"/>
      <c r="S51" s="1"/>
      <c r="T51" s="1"/>
      <c r="U51" s="1"/>
      <c r="V51" s="1"/>
      <c r="W51" s="1"/>
      <c r="X51" s="1"/>
      <c r="Y51" s="1"/>
      <c r="Z51" s="1"/>
    </row>
    <row r="52" spans="1:26" ht="21" customHeight="1">
      <c r="A52" s="7"/>
      <c r="B52" s="1"/>
      <c r="C52" s="1"/>
      <c r="D52" s="1"/>
      <c r="E52" s="1"/>
      <c r="F52" s="1"/>
      <c r="G52" s="1"/>
      <c r="H52" s="1"/>
      <c r="I52" s="1"/>
      <c r="J52" s="1"/>
      <c r="K52" s="1"/>
      <c r="L52" s="1"/>
      <c r="M52" s="1"/>
      <c r="N52" s="1"/>
      <c r="O52" s="1"/>
      <c r="P52" s="1"/>
      <c r="Q52" s="1"/>
      <c r="R52" s="1"/>
      <c r="S52" s="1"/>
      <c r="T52" s="1"/>
      <c r="U52" s="1"/>
      <c r="V52" s="1"/>
      <c r="W52" s="1"/>
      <c r="X52" s="1"/>
      <c r="Y52" s="1"/>
      <c r="Z52" s="1"/>
    </row>
    <row r="53" spans="1:26" ht="21" customHeight="1">
      <c r="A53" s="7"/>
      <c r="B53" s="1"/>
      <c r="C53" s="1"/>
      <c r="D53" s="1"/>
      <c r="E53" s="1"/>
      <c r="F53" s="1"/>
      <c r="G53" s="1"/>
      <c r="H53" s="1"/>
      <c r="I53" s="1"/>
      <c r="J53" s="1"/>
      <c r="K53" s="1"/>
      <c r="L53" s="1"/>
      <c r="M53" s="1"/>
      <c r="N53" s="1"/>
      <c r="O53" s="1"/>
      <c r="P53" s="1"/>
      <c r="Q53" s="1"/>
      <c r="R53" s="1"/>
      <c r="S53" s="1"/>
      <c r="T53" s="1"/>
      <c r="U53" s="1"/>
      <c r="V53" s="1"/>
      <c r="W53" s="1"/>
      <c r="X53" s="1"/>
      <c r="Y53" s="1"/>
      <c r="Z53" s="1"/>
    </row>
    <row r="54" spans="1:26" ht="21" customHeight="1">
      <c r="A54" s="7"/>
      <c r="B54" s="1"/>
      <c r="C54" s="1"/>
      <c r="D54" s="1"/>
      <c r="E54" s="1"/>
      <c r="F54" s="1"/>
      <c r="G54" s="1"/>
      <c r="H54" s="1"/>
      <c r="I54" s="1"/>
      <c r="J54" s="1"/>
      <c r="K54" s="1"/>
      <c r="L54" s="1"/>
      <c r="M54" s="1"/>
      <c r="N54" s="1"/>
      <c r="O54" s="1"/>
      <c r="P54" s="1"/>
      <c r="Q54" s="1"/>
      <c r="R54" s="1"/>
      <c r="S54" s="1"/>
      <c r="T54" s="1"/>
      <c r="U54" s="1"/>
      <c r="V54" s="1"/>
      <c r="W54" s="1"/>
      <c r="X54" s="1"/>
      <c r="Y54" s="1"/>
      <c r="Z54" s="1"/>
    </row>
    <row r="55" spans="1:26" ht="21" customHeight="1">
      <c r="A55" s="7"/>
      <c r="B55" s="1"/>
      <c r="C55" s="1"/>
      <c r="D55" s="1"/>
      <c r="E55" s="1"/>
      <c r="F55" s="1"/>
      <c r="G55" s="1"/>
      <c r="H55" s="1"/>
      <c r="I55" s="1"/>
      <c r="J55" s="1"/>
      <c r="K55" s="1"/>
      <c r="L55" s="1"/>
      <c r="M55" s="1"/>
      <c r="N55" s="1"/>
      <c r="O55" s="1"/>
      <c r="P55" s="1"/>
      <c r="Q55" s="1"/>
      <c r="R55" s="1"/>
      <c r="S55" s="1"/>
      <c r="T55" s="1"/>
      <c r="U55" s="1"/>
      <c r="V55" s="1"/>
      <c r="W55" s="1"/>
      <c r="X55" s="1"/>
      <c r="Y55" s="1"/>
      <c r="Z55" s="1"/>
    </row>
    <row r="56" spans="1:26" ht="21" customHeight="1">
      <c r="A56" s="7"/>
      <c r="B56" s="1"/>
      <c r="C56" s="1"/>
      <c r="D56" s="1"/>
      <c r="E56" s="1"/>
      <c r="F56" s="1"/>
      <c r="G56" s="1"/>
      <c r="H56" s="1"/>
      <c r="I56" s="1"/>
      <c r="J56" s="1"/>
      <c r="K56" s="1"/>
      <c r="L56" s="1"/>
      <c r="M56" s="1"/>
      <c r="N56" s="1"/>
      <c r="O56" s="1"/>
      <c r="P56" s="1"/>
      <c r="Q56" s="1"/>
      <c r="R56" s="1"/>
      <c r="S56" s="1"/>
      <c r="T56" s="1"/>
      <c r="U56" s="1"/>
      <c r="V56" s="1"/>
      <c r="W56" s="1"/>
      <c r="X56" s="1"/>
      <c r="Y56" s="1"/>
      <c r="Z56" s="1"/>
    </row>
    <row r="57" spans="1:26" ht="21" customHeight="1">
      <c r="A57" s="7"/>
      <c r="B57" s="1"/>
      <c r="C57" s="1"/>
      <c r="D57" s="1"/>
      <c r="E57" s="1"/>
      <c r="F57" s="1"/>
      <c r="G57" s="1"/>
      <c r="H57" s="1"/>
      <c r="I57" s="1"/>
      <c r="J57" s="1"/>
      <c r="K57" s="1"/>
      <c r="L57" s="1"/>
      <c r="M57" s="1"/>
      <c r="N57" s="1"/>
      <c r="O57" s="1"/>
      <c r="P57" s="1"/>
      <c r="Q57" s="1"/>
      <c r="R57" s="1"/>
      <c r="S57" s="1"/>
      <c r="T57" s="1"/>
      <c r="U57" s="1"/>
      <c r="V57" s="1"/>
      <c r="W57" s="1"/>
      <c r="X57" s="1"/>
      <c r="Y57" s="1"/>
      <c r="Z57" s="1"/>
    </row>
    <row r="58" spans="1:26" ht="21" customHeight="1">
      <c r="A58" s="7"/>
      <c r="B58" s="1"/>
      <c r="C58" s="1"/>
      <c r="D58" s="1"/>
      <c r="E58" s="1"/>
      <c r="F58" s="1"/>
      <c r="G58" s="1"/>
      <c r="H58" s="1"/>
      <c r="I58" s="1"/>
      <c r="J58" s="1"/>
      <c r="K58" s="1"/>
      <c r="L58" s="1"/>
      <c r="M58" s="1"/>
      <c r="N58" s="1"/>
      <c r="O58" s="1"/>
      <c r="P58" s="1"/>
      <c r="Q58" s="1"/>
      <c r="R58" s="1"/>
      <c r="S58" s="1"/>
      <c r="T58" s="1"/>
      <c r="U58" s="1"/>
      <c r="V58" s="1"/>
      <c r="W58" s="1"/>
      <c r="X58" s="1"/>
      <c r="Y58" s="1"/>
      <c r="Z58" s="1"/>
    </row>
    <row r="59" spans="1:26" ht="21" customHeight="1">
      <c r="A59" s="7"/>
      <c r="B59" s="1"/>
      <c r="C59" s="1"/>
      <c r="D59" s="1"/>
      <c r="E59" s="1"/>
      <c r="F59" s="1"/>
      <c r="G59" s="1"/>
      <c r="H59" s="1"/>
      <c r="I59" s="1"/>
      <c r="J59" s="1"/>
      <c r="K59" s="1"/>
      <c r="L59" s="1"/>
      <c r="M59" s="1"/>
      <c r="N59" s="1"/>
      <c r="O59" s="1"/>
      <c r="P59" s="1"/>
      <c r="Q59" s="1"/>
      <c r="R59" s="1"/>
      <c r="S59" s="1"/>
      <c r="T59" s="1"/>
      <c r="U59" s="1"/>
      <c r="V59" s="1"/>
      <c r="W59" s="1"/>
      <c r="X59" s="1"/>
      <c r="Y59" s="1"/>
      <c r="Z59" s="1"/>
    </row>
    <row r="60" spans="1:26" ht="21" customHeight="1">
      <c r="A60" s="7"/>
      <c r="B60" s="1"/>
      <c r="C60" s="1"/>
      <c r="D60" s="1"/>
      <c r="E60" s="1"/>
      <c r="F60" s="1"/>
      <c r="G60" s="1"/>
      <c r="H60" s="1"/>
      <c r="I60" s="1"/>
      <c r="J60" s="1"/>
      <c r="K60" s="1"/>
      <c r="L60" s="1"/>
      <c r="M60" s="1"/>
      <c r="N60" s="1"/>
      <c r="O60" s="1"/>
      <c r="P60" s="1"/>
      <c r="Q60" s="1"/>
      <c r="R60" s="1"/>
      <c r="S60" s="1"/>
      <c r="T60" s="1"/>
      <c r="U60" s="1"/>
      <c r="V60" s="1"/>
      <c r="W60" s="1"/>
      <c r="X60" s="1"/>
      <c r="Y60" s="1"/>
      <c r="Z60" s="1"/>
    </row>
    <row r="61" spans="1:26" ht="21" customHeight="1">
      <c r="A61" s="7"/>
      <c r="B61" s="1"/>
      <c r="C61" s="1"/>
      <c r="D61" s="1"/>
      <c r="E61" s="1"/>
      <c r="F61" s="1"/>
      <c r="G61" s="1"/>
      <c r="H61" s="1"/>
      <c r="I61" s="1"/>
      <c r="J61" s="1"/>
      <c r="K61" s="1"/>
      <c r="L61" s="1"/>
      <c r="M61" s="1"/>
      <c r="N61" s="1"/>
      <c r="O61" s="1"/>
      <c r="P61" s="1"/>
      <c r="Q61" s="1"/>
      <c r="R61" s="1"/>
      <c r="S61" s="1"/>
      <c r="T61" s="1"/>
      <c r="U61" s="1"/>
      <c r="V61" s="1"/>
      <c r="W61" s="1"/>
      <c r="X61" s="1"/>
      <c r="Y61" s="1"/>
      <c r="Z61" s="1"/>
    </row>
    <row r="62" spans="1:26" ht="21" customHeight="1">
      <c r="A62" s="7"/>
      <c r="B62" s="1"/>
      <c r="C62" s="1"/>
      <c r="D62" s="1"/>
      <c r="E62" s="1"/>
      <c r="F62" s="1"/>
      <c r="G62" s="1"/>
      <c r="H62" s="1"/>
      <c r="I62" s="1"/>
      <c r="J62" s="1"/>
      <c r="K62" s="1"/>
      <c r="L62" s="1"/>
      <c r="M62" s="1"/>
      <c r="N62" s="1"/>
      <c r="O62" s="1"/>
      <c r="P62" s="1"/>
      <c r="Q62" s="1"/>
      <c r="R62" s="1"/>
      <c r="S62" s="1"/>
      <c r="T62" s="1"/>
      <c r="U62" s="1"/>
      <c r="V62" s="1"/>
      <c r="W62" s="1"/>
      <c r="X62" s="1"/>
      <c r="Y62" s="1"/>
      <c r="Z62" s="1"/>
    </row>
    <row r="63" spans="1:26" ht="21" customHeight="1">
      <c r="A63" s="7"/>
      <c r="B63" s="1"/>
      <c r="C63" s="1"/>
      <c r="D63" s="1"/>
      <c r="E63" s="1"/>
      <c r="F63" s="1"/>
      <c r="G63" s="1"/>
      <c r="H63" s="1"/>
      <c r="I63" s="1"/>
      <c r="J63" s="1"/>
      <c r="K63" s="1"/>
      <c r="L63" s="1"/>
      <c r="M63" s="1"/>
      <c r="N63" s="1"/>
      <c r="O63" s="1"/>
      <c r="P63" s="1"/>
      <c r="Q63" s="1"/>
      <c r="R63" s="1"/>
      <c r="S63" s="1"/>
      <c r="T63" s="1"/>
      <c r="U63" s="1"/>
      <c r="V63" s="1"/>
      <c r="W63" s="1"/>
      <c r="X63" s="1"/>
      <c r="Y63" s="1"/>
      <c r="Z63" s="1"/>
    </row>
    <row r="64" spans="1:26" ht="21" customHeight="1">
      <c r="A64" s="7"/>
      <c r="B64" s="1"/>
      <c r="C64" s="1"/>
      <c r="D64" s="1"/>
      <c r="E64" s="1"/>
      <c r="F64" s="1"/>
      <c r="G64" s="1"/>
      <c r="H64" s="1"/>
      <c r="I64" s="1"/>
      <c r="J64" s="1"/>
      <c r="K64" s="1"/>
      <c r="L64" s="1"/>
      <c r="M64" s="1"/>
      <c r="N64" s="1"/>
      <c r="O64" s="1"/>
      <c r="P64" s="1"/>
      <c r="Q64" s="1"/>
      <c r="R64" s="1"/>
      <c r="S64" s="1"/>
      <c r="T64" s="1"/>
      <c r="U64" s="1"/>
      <c r="V64" s="1"/>
      <c r="W64" s="1"/>
      <c r="X64" s="1"/>
      <c r="Y64" s="1"/>
      <c r="Z64" s="1"/>
    </row>
    <row r="65" spans="1:26" ht="21" customHeight="1">
      <c r="A65" s="7"/>
      <c r="B65" s="1"/>
      <c r="C65" s="1"/>
      <c r="D65" s="1"/>
      <c r="E65" s="1"/>
      <c r="F65" s="1"/>
      <c r="G65" s="1"/>
      <c r="H65" s="1"/>
      <c r="I65" s="1"/>
      <c r="J65" s="1"/>
      <c r="K65" s="1"/>
      <c r="L65" s="1"/>
      <c r="M65" s="1"/>
      <c r="N65" s="1"/>
      <c r="O65" s="1"/>
      <c r="P65" s="1"/>
      <c r="Q65" s="1"/>
      <c r="R65" s="1"/>
      <c r="S65" s="1"/>
      <c r="T65" s="1"/>
      <c r="U65" s="1"/>
      <c r="V65" s="1"/>
      <c r="W65" s="1"/>
      <c r="X65" s="1"/>
      <c r="Y65" s="1"/>
      <c r="Z65" s="1"/>
    </row>
    <row r="66" spans="1:26" ht="21" customHeight="1">
      <c r="A66" s="7"/>
      <c r="B66" s="1"/>
      <c r="C66" s="1"/>
      <c r="D66" s="1"/>
      <c r="E66" s="1"/>
      <c r="F66" s="1"/>
      <c r="G66" s="1"/>
      <c r="H66" s="1"/>
      <c r="I66" s="1"/>
      <c r="J66" s="1"/>
      <c r="K66" s="1"/>
      <c r="L66" s="1"/>
      <c r="M66" s="1"/>
      <c r="N66" s="1"/>
      <c r="O66" s="1"/>
      <c r="P66" s="1"/>
      <c r="Q66" s="1"/>
      <c r="R66" s="1"/>
      <c r="S66" s="1"/>
      <c r="T66" s="1"/>
      <c r="U66" s="1"/>
      <c r="V66" s="1"/>
      <c r="W66" s="1"/>
      <c r="X66" s="1"/>
      <c r="Y66" s="1"/>
      <c r="Z66" s="1"/>
    </row>
    <row r="67" spans="1:26" ht="21" customHeight="1">
      <c r="A67" s="7"/>
      <c r="B67" s="1"/>
      <c r="C67" s="1"/>
      <c r="D67" s="1"/>
      <c r="E67" s="1"/>
      <c r="F67" s="1"/>
      <c r="G67" s="1"/>
      <c r="H67" s="1"/>
      <c r="I67" s="1"/>
      <c r="J67" s="1"/>
      <c r="K67" s="1"/>
      <c r="L67" s="1"/>
      <c r="M67" s="1"/>
      <c r="N67" s="1"/>
      <c r="O67" s="1"/>
      <c r="P67" s="1"/>
      <c r="Q67" s="1"/>
      <c r="R67" s="1"/>
      <c r="S67" s="1"/>
      <c r="T67" s="1"/>
      <c r="U67" s="1"/>
      <c r="V67" s="1"/>
      <c r="W67" s="1"/>
      <c r="X67" s="1"/>
      <c r="Y67" s="1"/>
      <c r="Z67" s="1"/>
    </row>
    <row r="68" spans="1:26" ht="21" customHeight="1">
      <c r="A68" s="7"/>
      <c r="B68" s="1"/>
      <c r="C68" s="1"/>
      <c r="D68" s="1"/>
      <c r="E68" s="1"/>
      <c r="F68" s="1"/>
      <c r="G68" s="1"/>
      <c r="H68" s="1"/>
      <c r="I68" s="1"/>
      <c r="J68" s="1"/>
      <c r="K68" s="1"/>
      <c r="L68" s="1"/>
      <c r="M68" s="1"/>
      <c r="N68" s="1"/>
      <c r="O68" s="1"/>
      <c r="P68" s="1"/>
      <c r="Q68" s="1"/>
      <c r="R68" s="1"/>
      <c r="S68" s="1"/>
      <c r="T68" s="1"/>
      <c r="U68" s="1"/>
      <c r="V68" s="1"/>
      <c r="W68" s="1"/>
      <c r="X68" s="1"/>
      <c r="Y68" s="1"/>
      <c r="Z68" s="1"/>
    </row>
    <row r="69" spans="1:26" ht="21" customHeight="1">
      <c r="A69" s="7"/>
      <c r="B69" s="1"/>
      <c r="C69" s="1"/>
      <c r="D69" s="1"/>
      <c r="E69" s="1"/>
      <c r="F69" s="1"/>
      <c r="G69" s="1"/>
      <c r="H69" s="1"/>
      <c r="I69" s="1"/>
      <c r="J69" s="1"/>
      <c r="K69" s="1"/>
      <c r="L69" s="1"/>
      <c r="M69" s="1"/>
      <c r="N69" s="1"/>
      <c r="O69" s="1"/>
      <c r="P69" s="1"/>
      <c r="Q69" s="1"/>
      <c r="R69" s="1"/>
      <c r="S69" s="1"/>
      <c r="T69" s="1"/>
      <c r="U69" s="1"/>
      <c r="V69" s="1"/>
      <c r="W69" s="1"/>
      <c r="X69" s="1"/>
      <c r="Y69" s="1"/>
      <c r="Z69" s="1"/>
    </row>
    <row r="70" spans="1:26" ht="21" customHeight="1">
      <c r="A70" s="7"/>
      <c r="B70" s="1"/>
      <c r="C70" s="1"/>
      <c r="D70" s="1"/>
      <c r="E70" s="1"/>
      <c r="F70" s="1"/>
      <c r="G70" s="1"/>
      <c r="H70" s="1"/>
      <c r="I70" s="1"/>
      <c r="J70" s="1"/>
      <c r="K70" s="1"/>
      <c r="L70" s="1"/>
      <c r="M70" s="1"/>
      <c r="N70" s="1"/>
      <c r="O70" s="1"/>
      <c r="P70" s="1"/>
      <c r="Q70" s="1"/>
      <c r="R70" s="1"/>
      <c r="S70" s="1"/>
      <c r="T70" s="1"/>
      <c r="U70" s="1"/>
      <c r="V70" s="1"/>
      <c r="W70" s="1"/>
      <c r="X70" s="1"/>
      <c r="Y70" s="1"/>
      <c r="Z70" s="1"/>
    </row>
    <row r="71" spans="1:26" ht="21" customHeight="1">
      <c r="A71" s="7"/>
      <c r="B71" s="1"/>
      <c r="C71" s="1"/>
      <c r="D71" s="1"/>
      <c r="E71" s="1"/>
      <c r="F71" s="1"/>
      <c r="G71" s="1"/>
      <c r="H71" s="1"/>
      <c r="I71" s="1"/>
      <c r="J71" s="1"/>
      <c r="K71" s="1"/>
      <c r="L71" s="1"/>
      <c r="M71" s="1"/>
      <c r="N71" s="1"/>
      <c r="O71" s="1"/>
      <c r="P71" s="1"/>
      <c r="Q71" s="1"/>
      <c r="R71" s="1"/>
      <c r="S71" s="1"/>
      <c r="T71" s="1"/>
      <c r="U71" s="1"/>
      <c r="V71" s="1"/>
      <c r="W71" s="1"/>
      <c r="X71" s="1"/>
      <c r="Y71" s="1"/>
      <c r="Z71" s="1"/>
    </row>
    <row r="72" spans="1:26" ht="21" customHeight="1">
      <c r="A72" s="7"/>
      <c r="B72" s="1"/>
      <c r="C72" s="1"/>
      <c r="D72" s="1"/>
      <c r="E72" s="1"/>
      <c r="F72" s="1"/>
      <c r="G72" s="1"/>
      <c r="H72" s="1"/>
      <c r="I72" s="1"/>
      <c r="J72" s="1"/>
      <c r="K72" s="1"/>
      <c r="L72" s="1"/>
      <c r="M72" s="1"/>
      <c r="N72" s="1"/>
      <c r="O72" s="1"/>
      <c r="P72" s="1"/>
      <c r="Q72" s="1"/>
      <c r="R72" s="1"/>
      <c r="S72" s="1"/>
      <c r="T72" s="1"/>
      <c r="U72" s="1"/>
      <c r="V72" s="1"/>
      <c r="W72" s="1"/>
      <c r="X72" s="1"/>
      <c r="Y72" s="1"/>
      <c r="Z72" s="1"/>
    </row>
    <row r="73" spans="1:26" ht="21" customHeight="1">
      <c r="A73" s="7"/>
      <c r="B73" s="1"/>
      <c r="C73" s="1"/>
      <c r="D73" s="1"/>
      <c r="E73" s="1"/>
      <c r="F73" s="1"/>
      <c r="G73" s="1"/>
      <c r="H73" s="1"/>
      <c r="I73" s="1"/>
      <c r="J73" s="1"/>
      <c r="K73" s="1"/>
      <c r="L73" s="1"/>
      <c r="M73" s="1"/>
      <c r="N73" s="1"/>
      <c r="O73" s="1"/>
      <c r="P73" s="1"/>
      <c r="Q73" s="1"/>
      <c r="R73" s="1"/>
      <c r="S73" s="1"/>
      <c r="T73" s="1"/>
      <c r="U73" s="1"/>
      <c r="V73" s="1"/>
      <c r="W73" s="1"/>
      <c r="X73" s="1"/>
      <c r="Y73" s="1"/>
      <c r="Z73" s="1"/>
    </row>
    <row r="74" spans="1:26" ht="21" customHeight="1">
      <c r="A74" s="7"/>
      <c r="B74" s="1"/>
      <c r="C74" s="1"/>
      <c r="D74" s="1"/>
      <c r="E74" s="1"/>
      <c r="F74" s="1"/>
      <c r="G74" s="1"/>
      <c r="H74" s="1"/>
      <c r="I74" s="1"/>
      <c r="J74" s="1"/>
      <c r="K74" s="1"/>
      <c r="L74" s="1"/>
      <c r="M74" s="1"/>
      <c r="N74" s="1"/>
      <c r="O74" s="1"/>
      <c r="P74" s="1"/>
      <c r="Q74" s="1"/>
      <c r="R74" s="1"/>
      <c r="S74" s="1"/>
      <c r="T74" s="1"/>
      <c r="U74" s="1"/>
      <c r="V74" s="1"/>
      <c r="W74" s="1"/>
      <c r="X74" s="1"/>
      <c r="Y74" s="1"/>
      <c r="Z74" s="1"/>
    </row>
    <row r="75" spans="1:26" ht="21" customHeight="1">
      <c r="A75" s="7"/>
      <c r="B75" s="1"/>
      <c r="C75" s="1"/>
      <c r="D75" s="1"/>
      <c r="E75" s="1"/>
      <c r="F75" s="1"/>
      <c r="G75" s="1"/>
      <c r="H75" s="1"/>
      <c r="I75" s="1"/>
      <c r="J75" s="1"/>
      <c r="K75" s="1"/>
      <c r="L75" s="1"/>
      <c r="M75" s="1"/>
      <c r="N75" s="1"/>
      <c r="O75" s="1"/>
      <c r="P75" s="1"/>
      <c r="Q75" s="1"/>
      <c r="R75" s="1"/>
      <c r="S75" s="1"/>
      <c r="T75" s="1"/>
      <c r="U75" s="1"/>
      <c r="V75" s="1"/>
      <c r="W75" s="1"/>
      <c r="X75" s="1"/>
      <c r="Y75" s="1"/>
      <c r="Z75" s="1"/>
    </row>
    <row r="76" spans="1:26" ht="21" customHeight="1">
      <c r="A76" s="7"/>
      <c r="B76" s="1"/>
      <c r="C76" s="1"/>
      <c r="D76" s="1"/>
      <c r="E76" s="1"/>
      <c r="F76" s="1"/>
      <c r="G76" s="1"/>
      <c r="H76" s="1"/>
      <c r="I76" s="1"/>
      <c r="J76" s="1"/>
      <c r="K76" s="1"/>
      <c r="L76" s="1"/>
      <c r="M76" s="1"/>
      <c r="N76" s="1"/>
      <c r="O76" s="1"/>
      <c r="P76" s="1"/>
      <c r="Q76" s="1"/>
      <c r="R76" s="1"/>
      <c r="S76" s="1"/>
      <c r="T76" s="1"/>
      <c r="U76" s="1"/>
      <c r="V76" s="1"/>
      <c r="W76" s="1"/>
      <c r="X76" s="1"/>
      <c r="Y76" s="1"/>
      <c r="Z76" s="1"/>
    </row>
    <row r="77" spans="1:26" ht="21" customHeight="1">
      <c r="A77" s="7"/>
      <c r="B77" s="1"/>
      <c r="C77" s="1"/>
      <c r="D77" s="1"/>
      <c r="E77" s="1"/>
      <c r="F77" s="1"/>
      <c r="G77" s="1"/>
      <c r="H77" s="1"/>
      <c r="I77" s="1"/>
      <c r="J77" s="1"/>
      <c r="K77" s="1"/>
      <c r="L77" s="1"/>
      <c r="M77" s="1"/>
      <c r="N77" s="1"/>
      <c r="O77" s="1"/>
      <c r="P77" s="1"/>
      <c r="Q77" s="1"/>
      <c r="R77" s="1"/>
      <c r="S77" s="1"/>
      <c r="T77" s="1"/>
      <c r="U77" s="1"/>
      <c r="V77" s="1"/>
      <c r="W77" s="1"/>
      <c r="X77" s="1"/>
      <c r="Y77" s="1"/>
      <c r="Z77" s="1"/>
    </row>
    <row r="78" spans="1:26" ht="21" customHeight="1">
      <c r="A78" s="7"/>
      <c r="B78" s="1"/>
      <c r="C78" s="1"/>
      <c r="D78" s="1"/>
      <c r="E78" s="1"/>
      <c r="F78" s="1"/>
      <c r="G78" s="1"/>
      <c r="H78" s="1"/>
      <c r="I78" s="1"/>
      <c r="J78" s="1"/>
      <c r="K78" s="1"/>
      <c r="L78" s="1"/>
      <c r="M78" s="1"/>
      <c r="N78" s="1"/>
      <c r="O78" s="1"/>
      <c r="P78" s="1"/>
      <c r="Q78" s="1"/>
      <c r="R78" s="1"/>
      <c r="S78" s="1"/>
      <c r="T78" s="1"/>
      <c r="U78" s="1"/>
      <c r="V78" s="1"/>
      <c r="W78" s="1"/>
      <c r="X78" s="1"/>
      <c r="Y78" s="1"/>
      <c r="Z78" s="1"/>
    </row>
    <row r="79" spans="1:26" ht="21" customHeight="1">
      <c r="A79" s="7"/>
      <c r="B79" s="1"/>
      <c r="C79" s="1"/>
      <c r="D79" s="1"/>
      <c r="E79" s="1"/>
      <c r="F79" s="1"/>
      <c r="G79" s="1"/>
      <c r="H79" s="1"/>
      <c r="I79" s="1"/>
      <c r="J79" s="1"/>
      <c r="K79" s="1"/>
      <c r="L79" s="1"/>
      <c r="M79" s="1"/>
      <c r="N79" s="1"/>
      <c r="O79" s="1"/>
      <c r="P79" s="1"/>
      <c r="Q79" s="1"/>
      <c r="R79" s="1"/>
      <c r="S79" s="1"/>
      <c r="T79" s="1"/>
      <c r="U79" s="1"/>
      <c r="V79" s="1"/>
      <c r="W79" s="1"/>
      <c r="X79" s="1"/>
      <c r="Y79" s="1"/>
      <c r="Z79" s="1"/>
    </row>
    <row r="80" spans="1:26" ht="21" customHeight="1">
      <c r="A80" s="7"/>
      <c r="B80" s="1"/>
      <c r="C80" s="1"/>
      <c r="D80" s="1"/>
      <c r="E80" s="1"/>
      <c r="F80" s="1"/>
      <c r="G80" s="1"/>
      <c r="H80" s="1"/>
      <c r="I80" s="1"/>
      <c r="J80" s="1"/>
      <c r="K80" s="1"/>
      <c r="L80" s="1"/>
      <c r="M80" s="1"/>
      <c r="N80" s="1"/>
      <c r="O80" s="1"/>
      <c r="P80" s="1"/>
      <c r="Q80" s="1"/>
      <c r="R80" s="1"/>
      <c r="S80" s="1"/>
      <c r="T80" s="1"/>
      <c r="U80" s="1"/>
      <c r="V80" s="1"/>
      <c r="W80" s="1"/>
      <c r="X80" s="1"/>
      <c r="Y80" s="1"/>
      <c r="Z80" s="1"/>
    </row>
    <row r="81" spans="1:26" ht="21" customHeight="1">
      <c r="A81" s="7"/>
      <c r="B81" s="1"/>
      <c r="C81" s="1"/>
      <c r="D81" s="1"/>
      <c r="E81" s="1"/>
      <c r="F81" s="1"/>
      <c r="G81" s="1"/>
      <c r="H81" s="1"/>
      <c r="I81" s="1"/>
      <c r="J81" s="1"/>
      <c r="K81" s="1"/>
      <c r="L81" s="1"/>
      <c r="M81" s="1"/>
      <c r="N81" s="1"/>
      <c r="O81" s="1"/>
      <c r="P81" s="1"/>
      <c r="Q81" s="1"/>
      <c r="R81" s="1"/>
      <c r="S81" s="1"/>
      <c r="T81" s="1"/>
      <c r="U81" s="1"/>
      <c r="V81" s="1"/>
      <c r="W81" s="1"/>
      <c r="X81" s="1"/>
      <c r="Y81" s="1"/>
      <c r="Z81" s="1"/>
    </row>
    <row r="82" spans="1:26" ht="21" customHeight="1">
      <c r="A82" s="7"/>
      <c r="B82" s="1"/>
      <c r="C82" s="1"/>
      <c r="D82" s="1"/>
      <c r="E82" s="1"/>
      <c r="F82" s="1"/>
      <c r="G82" s="1"/>
      <c r="H82" s="1"/>
      <c r="I82" s="1"/>
      <c r="J82" s="1"/>
      <c r="K82" s="1"/>
      <c r="L82" s="1"/>
      <c r="M82" s="1"/>
      <c r="N82" s="1"/>
      <c r="O82" s="1"/>
      <c r="P82" s="1"/>
      <c r="Q82" s="1"/>
      <c r="R82" s="1"/>
      <c r="S82" s="1"/>
      <c r="T82" s="1"/>
      <c r="U82" s="1"/>
      <c r="V82" s="1"/>
      <c r="W82" s="1"/>
      <c r="X82" s="1"/>
      <c r="Y82" s="1"/>
      <c r="Z82" s="1"/>
    </row>
    <row r="83" spans="1:26" ht="21" customHeight="1">
      <c r="A83" s="7"/>
      <c r="B83" s="1"/>
      <c r="C83" s="1"/>
      <c r="D83" s="1"/>
      <c r="E83" s="1"/>
      <c r="F83" s="1"/>
      <c r="G83" s="1"/>
      <c r="H83" s="1"/>
      <c r="I83" s="1"/>
      <c r="J83" s="1"/>
      <c r="K83" s="1"/>
      <c r="L83" s="1"/>
      <c r="M83" s="1"/>
      <c r="N83" s="1"/>
      <c r="O83" s="1"/>
      <c r="P83" s="1"/>
      <c r="Q83" s="1"/>
      <c r="R83" s="1"/>
      <c r="S83" s="1"/>
      <c r="T83" s="1"/>
      <c r="U83" s="1"/>
      <c r="V83" s="1"/>
      <c r="W83" s="1"/>
      <c r="X83" s="1"/>
      <c r="Y83" s="1"/>
      <c r="Z83" s="1"/>
    </row>
    <row r="84" spans="1:26" ht="21" customHeight="1">
      <c r="A84" s="7"/>
      <c r="B84" s="1"/>
      <c r="C84" s="1"/>
      <c r="D84" s="1"/>
      <c r="E84" s="1"/>
      <c r="F84" s="1"/>
      <c r="G84" s="1"/>
      <c r="H84" s="1"/>
      <c r="I84" s="1"/>
      <c r="J84" s="1"/>
      <c r="K84" s="1"/>
      <c r="L84" s="1"/>
      <c r="M84" s="1"/>
      <c r="N84" s="1"/>
      <c r="O84" s="1"/>
      <c r="P84" s="1"/>
      <c r="Q84" s="1"/>
      <c r="R84" s="1"/>
      <c r="S84" s="1"/>
      <c r="T84" s="1"/>
      <c r="U84" s="1"/>
      <c r="V84" s="1"/>
      <c r="W84" s="1"/>
      <c r="X84" s="1"/>
      <c r="Y84" s="1"/>
      <c r="Z84" s="1"/>
    </row>
    <row r="85" spans="1:26" ht="21" customHeight="1">
      <c r="A85" s="7"/>
      <c r="B85" s="1"/>
      <c r="C85" s="1"/>
      <c r="D85" s="1"/>
      <c r="E85" s="1"/>
      <c r="F85" s="1"/>
      <c r="G85" s="1"/>
      <c r="H85" s="1"/>
      <c r="I85" s="1"/>
      <c r="J85" s="1"/>
      <c r="K85" s="1"/>
      <c r="L85" s="1"/>
      <c r="M85" s="1"/>
      <c r="N85" s="1"/>
      <c r="O85" s="1"/>
      <c r="P85" s="1"/>
      <c r="Q85" s="1"/>
      <c r="R85" s="1"/>
      <c r="S85" s="1"/>
      <c r="T85" s="1"/>
      <c r="U85" s="1"/>
      <c r="V85" s="1"/>
      <c r="W85" s="1"/>
      <c r="X85" s="1"/>
      <c r="Y85" s="1"/>
      <c r="Z85" s="1"/>
    </row>
    <row r="86" spans="1:26" ht="21" customHeight="1">
      <c r="A86" s="7"/>
      <c r="B86" s="1"/>
      <c r="C86" s="1"/>
      <c r="D86" s="1"/>
      <c r="E86" s="1"/>
      <c r="F86" s="1"/>
      <c r="G86" s="1"/>
      <c r="H86" s="1"/>
      <c r="I86" s="1"/>
      <c r="J86" s="1"/>
      <c r="K86" s="1"/>
      <c r="L86" s="1"/>
      <c r="M86" s="1"/>
      <c r="N86" s="1"/>
      <c r="O86" s="1"/>
      <c r="P86" s="1"/>
      <c r="Q86" s="1"/>
      <c r="R86" s="1"/>
      <c r="S86" s="1"/>
      <c r="T86" s="1"/>
      <c r="U86" s="1"/>
      <c r="V86" s="1"/>
      <c r="W86" s="1"/>
      <c r="X86" s="1"/>
      <c r="Y86" s="1"/>
      <c r="Z86" s="1"/>
    </row>
    <row r="87" spans="1:26" ht="21" customHeight="1">
      <c r="A87" s="7"/>
      <c r="B87" s="1"/>
      <c r="C87" s="1"/>
      <c r="D87" s="1"/>
      <c r="E87" s="1"/>
      <c r="F87" s="1"/>
      <c r="G87" s="1"/>
      <c r="H87" s="1"/>
      <c r="I87" s="1"/>
      <c r="J87" s="1"/>
      <c r="K87" s="1"/>
      <c r="L87" s="1"/>
      <c r="M87" s="1"/>
      <c r="N87" s="1"/>
      <c r="O87" s="1"/>
      <c r="P87" s="1"/>
      <c r="Q87" s="1"/>
      <c r="R87" s="1"/>
      <c r="S87" s="1"/>
      <c r="T87" s="1"/>
      <c r="U87" s="1"/>
      <c r="V87" s="1"/>
      <c r="W87" s="1"/>
      <c r="X87" s="1"/>
      <c r="Y87" s="1"/>
      <c r="Z87" s="1"/>
    </row>
    <row r="88" spans="1:26" ht="21" customHeight="1">
      <c r="A88" s="7"/>
      <c r="B88" s="1"/>
      <c r="C88" s="1"/>
      <c r="D88" s="1"/>
      <c r="E88" s="1"/>
      <c r="F88" s="1"/>
      <c r="G88" s="1"/>
      <c r="H88" s="1"/>
      <c r="I88" s="1"/>
      <c r="J88" s="1"/>
      <c r="K88" s="1"/>
      <c r="L88" s="1"/>
      <c r="M88" s="1"/>
      <c r="N88" s="1"/>
      <c r="O88" s="1"/>
      <c r="P88" s="1"/>
      <c r="Q88" s="1"/>
      <c r="R88" s="1"/>
      <c r="S88" s="1"/>
      <c r="T88" s="1"/>
      <c r="U88" s="1"/>
      <c r="V88" s="1"/>
      <c r="W88" s="1"/>
      <c r="X88" s="1"/>
      <c r="Y88" s="1"/>
      <c r="Z88" s="1"/>
    </row>
    <row r="89" spans="1:26" ht="21" customHeight="1">
      <c r="A89" s="7"/>
      <c r="B89" s="1"/>
      <c r="C89" s="1"/>
      <c r="D89" s="1"/>
      <c r="E89" s="1"/>
      <c r="F89" s="1"/>
      <c r="G89" s="1"/>
      <c r="H89" s="1"/>
      <c r="I89" s="1"/>
      <c r="J89" s="1"/>
      <c r="K89" s="1"/>
      <c r="L89" s="1"/>
      <c r="M89" s="1"/>
      <c r="N89" s="1"/>
      <c r="O89" s="1"/>
      <c r="P89" s="1"/>
      <c r="Q89" s="1"/>
      <c r="R89" s="1"/>
      <c r="S89" s="1"/>
      <c r="T89" s="1"/>
      <c r="U89" s="1"/>
      <c r="V89" s="1"/>
      <c r="W89" s="1"/>
      <c r="X89" s="1"/>
      <c r="Y89" s="1"/>
      <c r="Z89" s="1"/>
    </row>
    <row r="90" spans="1:26" ht="21" customHeight="1">
      <c r="A90" s="7"/>
      <c r="B90" s="1"/>
      <c r="C90" s="1"/>
      <c r="D90" s="1"/>
      <c r="E90" s="1"/>
      <c r="F90" s="1"/>
      <c r="G90" s="1"/>
      <c r="H90" s="1"/>
      <c r="I90" s="1"/>
      <c r="J90" s="1"/>
      <c r="K90" s="1"/>
      <c r="L90" s="1"/>
      <c r="M90" s="1"/>
      <c r="N90" s="1"/>
      <c r="O90" s="1"/>
      <c r="P90" s="1"/>
      <c r="Q90" s="1"/>
      <c r="R90" s="1"/>
      <c r="S90" s="1"/>
      <c r="T90" s="1"/>
      <c r="U90" s="1"/>
      <c r="V90" s="1"/>
      <c r="W90" s="1"/>
      <c r="X90" s="1"/>
      <c r="Y90" s="1"/>
      <c r="Z90" s="1"/>
    </row>
    <row r="91" spans="1:26" ht="21" customHeight="1">
      <c r="A91" s="7"/>
      <c r="B91" s="1"/>
      <c r="C91" s="1"/>
      <c r="D91" s="1"/>
      <c r="E91" s="1"/>
      <c r="F91" s="1"/>
      <c r="G91" s="1"/>
      <c r="H91" s="1"/>
      <c r="I91" s="1"/>
      <c r="J91" s="1"/>
      <c r="K91" s="1"/>
      <c r="L91" s="1"/>
      <c r="M91" s="1"/>
      <c r="N91" s="1"/>
      <c r="O91" s="1"/>
      <c r="P91" s="1"/>
      <c r="Q91" s="1"/>
      <c r="R91" s="1"/>
      <c r="S91" s="1"/>
      <c r="T91" s="1"/>
      <c r="U91" s="1"/>
      <c r="V91" s="1"/>
      <c r="W91" s="1"/>
      <c r="X91" s="1"/>
      <c r="Y91" s="1"/>
      <c r="Z91" s="1"/>
    </row>
    <row r="92" spans="1:26" ht="21" customHeight="1">
      <c r="A92" s="7"/>
      <c r="B92" s="1"/>
      <c r="C92" s="1"/>
      <c r="D92" s="1"/>
      <c r="E92" s="1"/>
      <c r="F92" s="1"/>
      <c r="G92" s="1"/>
      <c r="H92" s="1"/>
      <c r="I92" s="1"/>
      <c r="J92" s="1"/>
      <c r="K92" s="1"/>
      <c r="L92" s="1"/>
      <c r="M92" s="1"/>
      <c r="N92" s="1"/>
      <c r="O92" s="1"/>
      <c r="P92" s="1"/>
      <c r="Q92" s="1"/>
      <c r="R92" s="1"/>
      <c r="S92" s="1"/>
      <c r="T92" s="1"/>
      <c r="U92" s="1"/>
      <c r="V92" s="1"/>
      <c r="W92" s="1"/>
      <c r="X92" s="1"/>
      <c r="Y92" s="1"/>
      <c r="Z92" s="1"/>
    </row>
    <row r="93" spans="1:26" ht="21" customHeight="1">
      <c r="A93" s="7"/>
      <c r="B93" s="1"/>
      <c r="C93" s="1"/>
      <c r="D93" s="1"/>
      <c r="E93" s="1"/>
      <c r="F93" s="1"/>
      <c r="G93" s="1"/>
      <c r="H93" s="1"/>
      <c r="I93" s="1"/>
      <c r="J93" s="1"/>
      <c r="K93" s="1"/>
      <c r="L93" s="1"/>
      <c r="M93" s="1"/>
      <c r="N93" s="1"/>
      <c r="O93" s="1"/>
      <c r="P93" s="1"/>
      <c r="Q93" s="1"/>
      <c r="R93" s="1"/>
      <c r="S93" s="1"/>
      <c r="T93" s="1"/>
      <c r="U93" s="1"/>
      <c r="V93" s="1"/>
      <c r="W93" s="1"/>
      <c r="X93" s="1"/>
      <c r="Y93" s="1"/>
      <c r="Z93" s="1"/>
    </row>
    <row r="94" spans="1:26" ht="21" customHeight="1">
      <c r="A94" s="7"/>
      <c r="B94" s="1"/>
      <c r="C94" s="1"/>
      <c r="D94" s="1"/>
      <c r="E94" s="1"/>
      <c r="F94" s="1"/>
      <c r="G94" s="1"/>
      <c r="H94" s="1"/>
      <c r="I94" s="1"/>
      <c r="J94" s="1"/>
      <c r="K94" s="1"/>
      <c r="L94" s="1"/>
      <c r="M94" s="1"/>
      <c r="N94" s="1"/>
      <c r="O94" s="1"/>
      <c r="P94" s="1"/>
      <c r="Q94" s="1"/>
      <c r="R94" s="1"/>
      <c r="S94" s="1"/>
      <c r="T94" s="1"/>
      <c r="U94" s="1"/>
      <c r="V94" s="1"/>
      <c r="W94" s="1"/>
      <c r="X94" s="1"/>
      <c r="Y94" s="1"/>
      <c r="Z94" s="1"/>
    </row>
    <row r="95" spans="1:26" ht="21" customHeight="1">
      <c r="A95" s="7"/>
      <c r="B95" s="1"/>
      <c r="C95" s="1"/>
      <c r="D95" s="1"/>
      <c r="E95" s="1"/>
      <c r="F95" s="1"/>
      <c r="G95" s="1"/>
      <c r="H95" s="1"/>
      <c r="I95" s="1"/>
      <c r="J95" s="1"/>
      <c r="K95" s="1"/>
      <c r="L95" s="1"/>
      <c r="M95" s="1"/>
      <c r="N95" s="1"/>
      <c r="O95" s="1"/>
      <c r="P95" s="1"/>
      <c r="Q95" s="1"/>
      <c r="R95" s="1"/>
      <c r="S95" s="1"/>
      <c r="T95" s="1"/>
      <c r="U95" s="1"/>
      <c r="V95" s="1"/>
      <c r="W95" s="1"/>
      <c r="X95" s="1"/>
      <c r="Y95" s="1"/>
      <c r="Z95" s="1"/>
    </row>
    <row r="96" spans="1:26" ht="21" customHeight="1">
      <c r="A96" s="7"/>
      <c r="B96" s="1"/>
      <c r="C96" s="1"/>
      <c r="D96" s="1"/>
      <c r="E96" s="1"/>
      <c r="F96" s="1"/>
      <c r="G96" s="1"/>
      <c r="H96" s="1"/>
      <c r="I96" s="1"/>
      <c r="J96" s="1"/>
      <c r="K96" s="1"/>
      <c r="L96" s="1"/>
      <c r="M96" s="1"/>
      <c r="N96" s="1"/>
      <c r="O96" s="1"/>
      <c r="P96" s="1"/>
      <c r="Q96" s="1"/>
      <c r="R96" s="1"/>
      <c r="S96" s="1"/>
      <c r="T96" s="1"/>
      <c r="U96" s="1"/>
      <c r="V96" s="1"/>
      <c r="W96" s="1"/>
      <c r="X96" s="1"/>
      <c r="Y96" s="1"/>
      <c r="Z96" s="1"/>
    </row>
    <row r="97" spans="1:26" ht="21" customHeight="1">
      <c r="A97" s="7"/>
      <c r="B97" s="1"/>
      <c r="C97" s="1"/>
      <c r="D97" s="1"/>
      <c r="E97" s="1"/>
      <c r="F97" s="1"/>
      <c r="G97" s="1"/>
      <c r="H97" s="1"/>
      <c r="I97" s="1"/>
      <c r="J97" s="1"/>
      <c r="K97" s="1"/>
      <c r="L97" s="1"/>
      <c r="M97" s="1"/>
      <c r="N97" s="1"/>
      <c r="O97" s="1"/>
      <c r="P97" s="1"/>
      <c r="Q97" s="1"/>
      <c r="R97" s="1"/>
      <c r="S97" s="1"/>
      <c r="T97" s="1"/>
      <c r="U97" s="1"/>
      <c r="V97" s="1"/>
      <c r="W97" s="1"/>
      <c r="X97" s="1"/>
      <c r="Y97" s="1"/>
      <c r="Z97" s="1"/>
    </row>
    <row r="98" spans="1:26" ht="21" customHeight="1">
      <c r="A98" s="7"/>
      <c r="B98" s="1"/>
      <c r="C98" s="1"/>
      <c r="D98" s="1"/>
      <c r="E98" s="1"/>
      <c r="F98" s="1"/>
      <c r="G98" s="1"/>
      <c r="H98" s="1"/>
      <c r="I98" s="1"/>
      <c r="J98" s="1"/>
      <c r="K98" s="1"/>
      <c r="L98" s="1"/>
      <c r="M98" s="1"/>
      <c r="N98" s="1"/>
      <c r="O98" s="1"/>
      <c r="P98" s="1"/>
      <c r="Q98" s="1"/>
      <c r="R98" s="1"/>
      <c r="S98" s="1"/>
      <c r="T98" s="1"/>
      <c r="U98" s="1"/>
      <c r="V98" s="1"/>
      <c r="W98" s="1"/>
      <c r="X98" s="1"/>
      <c r="Y98" s="1"/>
      <c r="Z98" s="1"/>
    </row>
    <row r="99" spans="1:26" ht="21" customHeight="1">
      <c r="A99" s="7"/>
      <c r="B99" s="1"/>
      <c r="C99" s="1"/>
      <c r="D99" s="1"/>
      <c r="E99" s="1"/>
      <c r="F99" s="1"/>
      <c r="G99" s="1"/>
      <c r="H99" s="1"/>
      <c r="I99" s="1"/>
      <c r="J99" s="1"/>
      <c r="K99" s="1"/>
      <c r="L99" s="1"/>
      <c r="M99" s="1"/>
      <c r="N99" s="1"/>
      <c r="O99" s="1"/>
      <c r="P99" s="1"/>
      <c r="Q99" s="1"/>
      <c r="R99" s="1"/>
      <c r="S99" s="1"/>
      <c r="T99" s="1"/>
      <c r="U99" s="1"/>
      <c r="V99" s="1"/>
      <c r="W99" s="1"/>
      <c r="X99" s="1"/>
      <c r="Y99" s="1"/>
      <c r="Z99" s="1"/>
    </row>
    <row r="100" spans="1:26" ht="21" customHeight="1">
      <c r="A100" s="7"/>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21" customHeight="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21" customHeight="1">
      <c r="A102" s="7"/>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21" customHeight="1">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21" customHeight="1">
      <c r="A104" s="7"/>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21" customHeight="1">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21" customHeight="1">
      <c r="A106" s="7"/>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21" customHeight="1">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21" customHeight="1">
      <c r="A108" s="7"/>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21" customHeight="1">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21" customHeight="1">
      <c r="A110" s="7"/>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21" customHeight="1">
      <c r="A111" s="7"/>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21" customHeight="1">
      <c r="A112" s="7"/>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21" customHeight="1">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21" customHeight="1">
      <c r="A114" s="7"/>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21" customHeight="1">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21" customHeight="1">
      <c r="A116" s="7"/>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21" customHeight="1">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21" customHeight="1">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21" customHeight="1">
      <c r="A119" s="7"/>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21" customHeight="1">
      <c r="A120" s="7"/>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21" customHeight="1">
      <c r="A121" s="7"/>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21" customHeight="1">
      <c r="A122" s="7"/>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21" customHeight="1">
      <c r="A123" s="7"/>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21" customHeight="1">
      <c r="A124" s="7"/>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21" customHeight="1">
      <c r="A125" s="7"/>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21" customHeight="1">
      <c r="A126" s="7"/>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21" customHeight="1">
      <c r="A127" s="7"/>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21" customHeight="1">
      <c r="A128" s="7"/>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21" customHeight="1">
      <c r="A129" s="7"/>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21" customHeight="1">
      <c r="A130" s="7"/>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21" customHeight="1">
      <c r="A131" s="7"/>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21" customHeight="1">
      <c r="A132" s="7"/>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21" customHeight="1">
      <c r="A133" s="7"/>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21" customHeight="1">
      <c r="A134" s="7"/>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21" customHeight="1">
      <c r="A135" s="7"/>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21" customHeight="1">
      <c r="A136" s="7"/>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21" customHeight="1">
      <c r="A137" s="7"/>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21" customHeight="1">
      <c r="A138" s="7"/>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21" customHeight="1">
      <c r="A139" s="7"/>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21" customHeight="1">
      <c r="A140" s="7"/>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21" customHeight="1">
      <c r="A141" s="7"/>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21" customHeight="1">
      <c r="A142" s="7"/>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21" customHeight="1">
      <c r="A143" s="7"/>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21" customHeight="1">
      <c r="A144" s="7"/>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21" customHeight="1">
      <c r="A145" s="7"/>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21" customHeight="1">
      <c r="A146" s="7"/>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21" customHeight="1">
      <c r="A147" s="7"/>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21" customHeight="1">
      <c r="A148" s="7"/>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21" customHeight="1">
      <c r="A149" s="7"/>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21" customHeight="1">
      <c r="A150" s="7"/>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21" customHeight="1">
      <c r="A151" s="7"/>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21" customHeight="1">
      <c r="A152" s="7"/>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21" customHeight="1">
      <c r="A153" s="7"/>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21" customHeight="1">
      <c r="A154" s="7"/>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21" customHeight="1">
      <c r="A155" s="7"/>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21" customHeight="1">
      <c r="A156" s="7"/>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21" customHeight="1">
      <c r="A157" s="7"/>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21" customHeight="1">
      <c r="A158" s="7"/>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21" customHeight="1">
      <c r="A159" s="7"/>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21" customHeight="1">
      <c r="A160" s="7"/>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21" customHeight="1">
      <c r="A161" s="7"/>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21" customHeight="1">
      <c r="A162" s="7"/>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21" customHeight="1">
      <c r="A163" s="7"/>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21" customHeight="1">
      <c r="A164" s="7"/>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21" customHeight="1">
      <c r="A165" s="7"/>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21" customHeight="1">
      <c r="A166" s="7"/>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21" customHeight="1">
      <c r="A167" s="7"/>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21" customHeight="1">
      <c r="A168" s="7"/>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21" customHeight="1">
      <c r="A169" s="7"/>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21" customHeight="1">
      <c r="A170" s="7"/>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21" customHeight="1">
      <c r="A171" s="7"/>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21" customHeight="1">
      <c r="A172" s="7"/>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21" customHeight="1">
      <c r="A173" s="7"/>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21" customHeight="1">
      <c r="A174" s="7"/>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21" customHeight="1">
      <c r="A175" s="7"/>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21" customHeight="1">
      <c r="A176" s="7"/>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21" customHeight="1">
      <c r="A177" s="7"/>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21" customHeight="1">
      <c r="A178" s="7"/>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21" customHeight="1">
      <c r="A179" s="7"/>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21" customHeight="1">
      <c r="A180" s="7"/>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21" customHeight="1">
      <c r="A181" s="7"/>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21" customHeight="1">
      <c r="A182" s="7"/>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21" customHeight="1">
      <c r="A183" s="7"/>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21" customHeight="1">
      <c r="A184" s="7"/>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21" customHeight="1">
      <c r="A185" s="7"/>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21" customHeight="1">
      <c r="A186" s="7"/>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21" customHeight="1">
      <c r="A187" s="7"/>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21" customHeight="1">
      <c r="A188" s="7"/>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21" customHeight="1">
      <c r="A189" s="7"/>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21" customHeight="1">
      <c r="A190" s="7"/>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21" customHeight="1">
      <c r="A191" s="7"/>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21" customHeight="1">
      <c r="A192" s="7"/>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21" customHeight="1">
      <c r="A193" s="7"/>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21" customHeight="1">
      <c r="A194" s="7"/>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21" customHeight="1">
      <c r="A195" s="7"/>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21" customHeight="1">
      <c r="A196" s="7"/>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21" customHeight="1">
      <c r="A197" s="7"/>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21" customHeight="1">
      <c r="A198" s="7"/>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21" customHeight="1">
      <c r="A199" s="7"/>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21" customHeight="1">
      <c r="A200" s="7"/>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21" customHeight="1">
      <c r="A201" s="7"/>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21" customHeight="1">
      <c r="A202" s="7"/>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21" customHeight="1">
      <c r="A203" s="7"/>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21" customHeight="1">
      <c r="A204" s="7"/>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21" customHeight="1">
      <c r="A205" s="7"/>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21" customHeight="1">
      <c r="A206" s="7"/>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21" customHeight="1">
      <c r="A207" s="7"/>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21" customHeight="1">
      <c r="A208" s="7"/>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21" customHeight="1">
      <c r="A209" s="7"/>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21" customHeight="1">
      <c r="A210" s="7"/>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21" customHeight="1">
      <c r="A211" s="7"/>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21" customHeight="1">
      <c r="A212" s="7"/>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21" customHeight="1">
      <c r="A213" s="7"/>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21" customHeight="1">
      <c r="A214" s="7"/>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21" customHeight="1">
      <c r="A215" s="7"/>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21" customHeight="1">
      <c r="A216" s="7"/>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21" customHeight="1">
      <c r="A217" s="7"/>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21" customHeight="1">
      <c r="A218" s="7"/>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21" customHeight="1">
      <c r="A219" s="7"/>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21" customHeight="1">
      <c r="A220" s="7"/>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21" customHeight="1">
      <c r="A221" s="7"/>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21" customHeight="1">
      <c r="A222" s="7"/>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21" customHeight="1">
      <c r="A223" s="7"/>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21" customHeight="1">
      <c r="A224" s="7"/>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21" customHeight="1">
      <c r="A225" s="7"/>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21" customHeight="1">
      <c r="A226" s="7"/>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21" customHeight="1">
      <c r="A227" s="7"/>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21" customHeight="1">
      <c r="A228" s="7"/>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21" customHeight="1">
      <c r="A229" s="7"/>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21" customHeight="1">
      <c r="A230" s="7"/>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21" customHeight="1">
      <c r="A231" s="7"/>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21" customHeight="1">
      <c r="A232" s="7"/>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21" customHeight="1">
      <c r="A233" s="7"/>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21" customHeight="1">
      <c r="A234" s="7"/>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21" customHeight="1">
      <c r="A235" s="7"/>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21" customHeight="1">
      <c r="A236" s="7"/>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21" customHeight="1">
      <c r="A237" s="7"/>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21" customHeight="1">
      <c r="A238" s="7"/>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21" customHeight="1">
      <c r="A239" s="7"/>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21" customHeight="1">
      <c r="A240" s="7"/>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21" customHeight="1">
      <c r="A241" s="7"/>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21" customHeight="1">
      <c r="A242" s="7"/>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21" customHeight="1">
      <c r="A243" s="7"/>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21" customHeight="1">
      <c r="A244" s="7"/>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21" customHeight="1">
      <c r="A245" s="7"/>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21" customHeight="1">
      <c r="A246" s="7"/>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21" customHeight="1">
      <c r="A247" s="7"/>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21" customHeight="1">
      <c r="A248" s="7"/>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21" customHeight="1">
      <c r="A249" s="7"/>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21" customHeight="1">
      <c r="A250" s="7"/>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21" customHeight="1">
      <c r="A251" s="7"/>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21" customHeight="1">
      <c r="A252" s="7"/>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21" customHeight="1">
      <c r="A253" s="7"/>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21" customHeight="1">
      <c r="A254" s="7"/>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21" customHeight="1">
      <c r="A255" s="7"/>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21" customHeight="1">
      <c r="A256" s="7"/>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21" customHeight="1">
      <c r="A257" s="7"/>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21" customHeight="1">
      <c r="A258" s="7"/>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21" customHeight="1">
      <c r="A259" s="7"/>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21" customHeight="1">
      <c r="A260" s="7"/>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21" customHeight="1">
      <c r="A261" s="7"/>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21" customHeight="1">
      <c r="A262" s="7"/>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21" customHeight="1">
      <c r="A263" s="7"/>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21" customHeight="1">
      <c r="A264" s="7"/>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21" customHeight="1">
      <c r="A265" s="7"/>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21" customHeight="1">
      <c r="A266" s="7"/>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21" customHeight="1">
      <c r="A267" s="7"/>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21" customHeight="1">
      <c r="A268" s="7"/>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21" customHeight="1">
      <c r="A269" s="7"/>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21" customHeight="1">
      <c r="A270" s="7"/>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21" customHeight="1">
      <c r="A271" s="7"/>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21" customHeight="1">
      <c r="A272" s="7"/>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21" customHeight="1">
      <c r="A273" s="7"/>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21" customHeight="1">
      <c r="A274" s="7"/>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21" customHeight="1">
      <c r="A275" s="7"/>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21" customHeight="1">
      <c r="A276" s="7"/>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21" customHeight="1">
      <c r="A277" s="7"/>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21" customHeight="1">
      <c r="A278" s="7"/>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21" customHeight="1">
      <c r="A279" s="7"/>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21" customHeight="1">
      <c r="A280" s="7"/>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21" customHeight="1">
      <c r="A281" s="7"/>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21" customHeight="1">
      <c r="A282" s="7"/>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21" customHeight="1">
      <c r="A283" s="7"/>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21" customHeight="1">
      <c r="A284" s="7"/>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21" customHeight="1">
      <c r="A285" s="7"/>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21" customHeight="1">
      <c r="A286" s="7"/>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21" customHeight="1">
      <c r="A287" s="7"/>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21" customHeight="1">
      <c r="A288" s="7"/>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21" customHeight="1">
      <c r="A289" s="7"/>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21" customHeight="1">
      <c r="A290" s="7"/>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21" customHeight="1">
      <c r="A291" s="7"/>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21" customHeight="1">
      <c r="A292" s="7"/>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21" customHeight="1">
      <c r="A293" s="7"/>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21" customHeight="1">
      <c r="A294" s="7"/>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21" customHeight="1">
      <c r="A295" s="7"/>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21" customHeight="1">
      <c r="A296" s="7"/>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21" customHeight="1">
      <c r="A297" s="7"/>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21" customHeight="1">
      <c r="A298" s="7"/>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21" customHeight="1">
      <c r="A299" s="7"/>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21" customHeight="1">
      <c r="A300" s="7"/>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21" customHeight="1">
      <c r="A301" s="7"/>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21" customHeight="1">
      <c r="A302" s="7"/>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21" customHeight="1">
      <c r="A303" s="7"/>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21" customHeight="1">
      <c r="A304" s="7"/>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21" customHeight="1">
      <c r="A305" s="7"/>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21" customHeight="1">
      <c r="A306" s="7"/>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21" customHeight="1">
      <c r="A307" s="7"/>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21" customHeight="1">
      <c r="A308" s="7"/>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21" customHeight="1">
      <c r="A309" s="7"/>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21" customHeight="1">
      <c r="A310" s="7"/>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21" customHeight="1">
      <c r="A311" s="7"/>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21" customHeight="1">
      <c r="A312" s="7"/>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21" customHeight="1">
      <c r="A313" s="7"/>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21" customHeight="1">
      <c r="A314" s="7"/>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21" customHeight="1">
      <c r="A315" s="7"/>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21" customHeight="1">
      <c r="A316" s="7"/>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21" customHeight="1">
      <c r="A317" s="7"/>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21" customHeight="1">
      <c r="A318" s="7"/>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21" customHeight="1">
      <c r="A319" s="7"/>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21" customHeight="1">
      <c r="A320" s="7"/>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21" customHeight="1">
      <c r="A321" s="7"/>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21" customHeight="1">
      <c r="A322" s="7"/>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21" customHeight="1">
      <c r="A323" s="7"/>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21" customHeight="1">
      <c r="A324" s="7"/>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21" customHeight="1">
      <c r="A325" s="7"/>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21" customHeight="1">
      <c r="A326" s="7"/>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21" customHeight="1">
      <c r="A327" s="7"/>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21" customHeight="1">
      <c r="A328" s="7"/>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21" customHeight="1">
      <c r="A329" s="7"/>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21" customHeight="1">
      <c r="A330" s="7"/>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21" customHeight="1">
      <c r="A331" s="7"/>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21" customHeight="1">
      <c r="A332" s="7"/>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21" customHeight="1">
      <c r="A333" s="7"/>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21" customHeight="1">
      <c r="A334" s="7"/>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21" customHeight="1">
      <c r="A335" s="7"/>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21" customHeight="1">
      <c r="A336" s="7"/>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21" customHeight="1">
      <c r="A337" s="7"/>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21" customHeight="1">
      <c r="A338" s="7"/>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21" customHeight="1">
      <c r="A339" s="7"/>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21" customHeight="1">
      <c r="A340" s="7"/>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21" customHeight="1">
      <c r="A341" s="7"/>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21" customHeight="1">
      <c r="A342" s="7"/>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21" customHeight="1">
      <c r="A343" s="7"/>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21" customHeight="1">
      <c r="A344" s="7"/>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21" customHeight="1">
      <c r="A345" s="7"/>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21" customHeight="1">
      <c r="A346" s="7"/>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21" customHeight="1">
      <c r="A347" s="7"/>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21" customHeight="1">
      <c r="A348" s="7"/>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21" customHeight="1">
      <c r="A349" s="7"/>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21" customHeight="1">
      <c r="A350" s="7"/>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21" customHeight="1">
      <c r="A351" s="7"/>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21" customHeight="1">
      <c r="A352" s="7"/>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21" customHeight="1">
      <c r="A353" s="7"/>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21" customHeight="1">
      <c r="A354" s="7"/>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21" customHeight="1">
      <c r="A355" s="7"/>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21" customHeight="1">
      <c r="A356" s="7"/>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21" customHeight="1">
      <c r="A357" s="7"/>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21" customHeight="1">
      <c r="A358" s="7"/>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21" customHeight="1">
      <c r="A359" s="7"/>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21" customHeight="1">
      <c r="A360" s="7"/>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21" customHeight="1">
      <c r="A361" s="7"/>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21" customHeight="1">
      <c r="A362" s="7"/>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21" customHeight="1">
      <c r="A363" s="7"/>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21" customHeight="1">
      <c r="A364" s="7"/>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21" customHeight="1">
      <c r="A365" s="7"/>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21" customHeight="1">
      <c r="A366" s="7"/>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21" customHeight="1">
      <c r="A367" s="7"/>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21" customHeight="1">
      <c r="A368" s="7"/>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21" customHeight="1">
      <c r="A369" s="7"/>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21" customHeight="1">
      <c r="A370" s="7"/>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21" customHeight="1">
      <c r="A371" s="7"/>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21" customHeight="1">
      <c r="A372" s="7"/>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21" customHeight="1">
      <c r="A373" s="7"/>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21" customHeight="1">
      <c r="A374" s="7"/>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21" customHeight="1">
      <c r="A375" s="7"/>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21" customHeight="1">
      <c r="A376" s="7"/>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21" customHeight="1">
      <c r="A377" s="7"/>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21" customHeight="1">
      <c r="A378" s="7"/>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21" customHeight="1">
      <c r="A379" s="7"/>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21" customHeight="1">
      <c r="A380" s="7"/>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21" customHeight="1">
      <c r="A381" s="7"/>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21" customHeight="1">
      <c r="A382" s="7"/>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21" customHeight="1">
      <c r="A383" s="7"/>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21" customHeight="1">
      <c r="A384" s="7"/>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21" customHeight="1">
      <c r="A385" s="7"/>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21" customHeight="1">
      <c r="A386" s="7"/>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21" customHeight="1">
      <c r="A387" s="7"/>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21" customHeight="1">
      <c r="A388" s="7"/>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21" customHeight="1">
      <c r="A389" s="7"/>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21" customHeight="1">
      <c r="A390" s="7"/>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21" customHeight="1">
      <c r="A391" s="7"/>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21" customHeight="1">
      <c r="A392" s="7"/>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21" customHeight="1">
      <c r="A393" s="7"/>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21" customHeight="1">
      <c r="A394" s="7"/>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21" customHeight="1">
      <c r="A395" s="7"/>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21" customHeight="1">
      <c r="A396" s="7"/>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21" customHeight="1">
      <c r="A397" s="7"/>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21" customHeight="1">
      <c r="A398" s="7"/>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21" customHeight="1">
      <c r="A399" s="7"/>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21" customHeight="1">
      <c r="A400" s="7"/>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21" customHeight="1">
      <c r="A401" s="7"/>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21" customHeight="1">
      <c r="A402" s="7"/>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21" customHeight="1">
      <c r="A403" s="7"/>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21" customHeight="1">
      <c r="A404" s="7"/>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21" customHeight="1">
      <c r="A405" s="7"/>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21" customHeight="1">
      <c r="A406" s="7"/>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21" customHeight="1">
      <c r="A407" s="7"/>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21" customHeight="1">
      <c r="A408" s="7"/>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21" customHeight="1">
      <c r="A409" s="7"/>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21" customHeight="1">
      <c r="A410" s="7"/>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21" customHeight="1">
      <c r="A411" s="7"/>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21" customHeight="1">
      <c r="A412" s="7"/>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21" customHeight="1">
      <c r="A413" s="7"/>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21" customHeight="1">
      <c r="A414" s="7"/>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21" customHeight="1">
      <c r="A415" s="7"/>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21" customHeight="1">
      <c r="A416" s="7"/>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21" customHeight="1">
      <c r="A417" s="7"/>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21" customHeight="1">
      <c r="A418" s="7"/>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21" customHeight="1">
      <c r="A419" s="7"/>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21" customHeight="1">
      <c r="A420" s="7"/>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21" customHeight="1">
      <c r="A421" s="7"/>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21" customHeight="1">
      <c r="A422" s="7"/>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21" customHeight="1">
      <c r="A423" s="7"/>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21" customHeight="1">
      <c r="A424" s="7"/>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21" customHeight="1">
      <c r="A425" s="7"/>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21" customHeight="1">
      <c r="A426" s="7"/>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21" customHeight="1">
      <c r="A427" s="7"/>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21" customHeight="1">
      <c r="A428" s="7"/>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21" customHeight="1">
      <c r="A429" s="7"/>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21" customHeight="1">
      <c r="A430" s="7"/>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21" customHeight="1">
      <c r="A431" s="7"/>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21" customHeight="1">
      <c r="A432" s="7"/>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21" customHeight="1">
      <c r="A433" s="7"/>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21" customHeight="1">
      <c r="A434" s="7"/>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21" customHeight="1">
      <c r="A435" s="7"/>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21" customHeight="1">
      <c r="A436" s="7"/>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21" customHeight="1">
      <c r="A437" s="7"/>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21" customHeight="1">
      <c r="A438" s="7"/>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21" customHeight="1">
      <c r="A439" s="7"/>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21" customHeight="1">
      <c r="A440" s="7"/>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21" customHeight="1">
      <c r="A441" s="7"/>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21" customHeight="1">
      <c r="A442" s="7"/>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21" customHeight="1">
      <c r="A443" s="7"/>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21" customHeight="1">
      <c r="A444" s="7"/>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21" customHeight="1">
      <c r="A445" s="7"/>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21" customHeight="1">
      <c r="A446" s="7"/>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21" customHeight="1">
      <c r="A447" s="7"/>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21" customHeight="1">
      <c r="A448" s="7"/>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21" customHeight="1">
      <c r="A449" s="7"/>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21" customHeight="1">
      <c r="A450" s="7"/>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21" customHeight="1">
      <c r="A451" s="7"/>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21" customHeight="1">
      <c r="A452" s="7"/>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21" customHeight="1">
      <c r="A453" s="7"/>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21" customHeight="1">
      <c r="A454" s="7"/>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21" customHeight="1">
      <c r="A455" s="7"/>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21" customHeight="1">
      <c r="A456" s="7"/>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21" customHeight="1">
      <c r="A457" s="7"/>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21" customHeight="1">
      <c r="A458" s="7"/>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21" customHeight="1">
      <c r="A459" s="7"/>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21" customHeight="1">
      <c r="A460" s="7"/>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21" customHeight="1">
      <c r="A461" s="7"/>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21" customHeight="1">
      <c r="A462" s="7"/>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21" customHeight="1">
      <c r="A463" s="7"/>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21" customHeight="1">
      <c r="A464" s="7"/>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21" customHeight="1">
      <c r="A465" s="7"/>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21" customHeight="1">
      <c r="A466" s="7"/>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21" customHeight="1">
      <c r="A467" s="7"/>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21" customHeight="1">
      <c r="A468" s="7"/>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21" customHeight="1">
      <c r="A469" s="7"/>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21" customHeight="1">
      <c r="A470" s="7"/>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21" customHeight="1">
      <c r="A471" s="7"/>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21" customHeight="1">
      <c r="A472" s="7"/>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21" customHeight="1">
      <c r="A473" s="7"/>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21" customHeight="1">
      <c r="A474" s="7"/>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21" customHeight="1">
      <c r="A475" s="7"/>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21" customHeight="1">
      <c r="A476" s="7"/>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21" customHeight="1">
      <c r="A477" s="7"/>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21" customHeight="1">
      <c r="A478" s="7"/>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21" customHeight="1">
      <c r="A479" s="7"/>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21" customHeight="1">
      <c r="A480" s="7"/>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21" customHeight="1">
      <c r="A481" s="7"/>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21" customHeight="1">
      <c r="A482" s="7"/>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21" customHeight="1">
      <c r="A483" s="7"/>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21" customHeight="1">
      <c r="A484" s="7"/>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21" customHeight="1">
      <c r="A485" s="7"/>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21" customHeight="1">
      <c r="A486" s="7"/>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21" customHeight="1">
      <c r="A487" s="7"/>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21" customHeight="1">
      <c r="A488" s="7"/>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21" customHeight="1">
      <c r="A489" s="7"/>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21" customHeight="1">
      <c r="A490" s="7"/>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21" customHeight="1">
      <c r="A491" s="7"/>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21" customHeight="1">
      <c r="A492" s="7"/>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21" customHeight="1">
      <c r="A493" s="7"/>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21" customHeight="1">
      <c r="A494" s="7"/>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21" customHeight="1">
      <c r="A495" s="7"/>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21" customHeight="1">
      <c r="A496" s="7"/>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21" customHeight="1">
      <c r="A497" s="7"/>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21" customHeight="1">
      <c r="A498" s="7"/>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21" customHeight="1">
      <c r="A499" s="7"/>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21" customHeight="1">
      <c r="A500" s="7"/>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21" customHeight="1">
      <c r="A501" s="7"/>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21" customHeight="1">
      <c r="A502" s="7"/>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21" customHeight="1">
      <c r="A503" s="7"/>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21" customHeight="1">
      <c r="A504" s="7"/>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21" customHeight="1">
      <c r="A505" s="7"/>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21" customHeight="1">
      <c r="A506" s="7"/>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21" customHeight="1">
      <c r="A507" s="7"/>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21" customHeight="1">
      <c r="A508" s="7"/>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21" customHeight="1">
      <c r="A509" s="7"/>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21" customHeight="1">
      <c r="A510" s="7"/>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21" customHeight="1">
      <c r="A511" s="7"/>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21" customHeight="1">
      <c r="A512" s="7"/>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21" customHeight="1">
      <c r="A513" s="7"/>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21" customHeight="1">
      <c r="A514" s="7"/>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21" customHeight="1">
      <c r="A515" s="7"/>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21" customHeight="1">
      <c r="A516" s="7"/>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21" customHeight="1">
      <c r="A517" s="7"/>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21" customHeight="1">
      <c r="A518" s="7"/>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21" customHeight="1">
      <c r="A519" s="7"/>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21" customHeight="1">
      <c r="A520" s="7"/>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21" customHeight="1">
      <c r="A521" s="7"/>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21" customHeight="1">
      <c r="A522" s="7"/>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21" customHeight="1">
      <c r="A523" s="7"/>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21" customHeight="1">
      <c r="A524" s="7"/>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21" customHeight="1">
      <c r="A525" s="7"/>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21" customHeight="1">
      <c r="A526" s="7"/>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21" customHeight="1">
      <c r="A527" s="7"/>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21" customHeight="1">
      <c r="A528" s="7"/>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21" customHeight="1">
      <c r="A529" s="7"/>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21" customHeight="1">
      <c r="A530" s="7"/>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21" customHeight="1">
      <c r="A531" s="7"/>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21" customHeight="1">
      <c r="A532" s="7"/>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21" customHeight="1">
      <c r="A533" s="7"/>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21" customHeight="1">
      <c r="A534" s="7"/>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21" customHeight="1">
      <c r="A535" s="7"/>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21" customHeight="1">
      <c r="A536" s="7"/>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21" customHeight="1">
      <c r="A537" s="7"/>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21" customHeight="1">
      <c r="A538" s="7"/>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21" customHeight="1">
      <c r="A539" s="7"/>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21" customHeight="1">
      <c r="A540" s="7"/>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21" customHeight="1">
      <c r="A541" s="7"/>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21" customHeight="1">
      <c r="A542" s="7"/>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21" customHeight="1">
      <c r="A543" s="7"/>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21" customHeight="1">
      <c r="A544" s="7"/>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21" customHeight="1">
      <c r="A545" s="7"/>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21" customHeight="1">
      <c r="A546" s="7"/>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21" customHeight="1">
      <c r="A547" s="7"/>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21" customHeight="1">
      <c r="A548" s="7"/>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21" customHeight="1">
      <c r="A549" s="7"/>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21" customHeight="1">
      <c r="A550" s="7"/>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21" customHeight="1">
      <c r="A551" s="7"/>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21" customHeight="1">
      <c r="A552" s="7"/>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21" customHeight="1">
      <c r="A553" s="7"/>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21" customHeight="1">
      <c r="A554" s="7"/>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21" customHeight="1">
      <c r="A555" s="7"/>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21" customHeight="1">
      <c r="A556" s="7"/>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21" customHeight="1">
      <c r="A557" s="7"/>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21" customHeight="1">
      <c r="A558" s="7"/>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21" customHeight="1">
      <c r="A559" s="7"/>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21" customHeight="1">
      <c r="A560" s="7"/>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21" customHeight="1">
      <c r="A561" s="7"/>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21" customHeight="1">
      <c r="A562" s="7"/>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21" customHeight="1">
      <c r="A563" s="7"/>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21" customHeight="1">
      <c r="A564" s="7"/>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21" customHeight="1">
      <c r="A565" s="7"/>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21" customHeight="1">
      <c r="A566" s="7"/>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21" customHeight="1">
      <c r="A567" s="7"/>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21" customHeight="1">
      <c r="A568" s="7"/>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21" customHeight="1">
      <c r="A569" s="7"/>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21" customHeight="1">
      <c r="A570" s="7"/>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21" customHeight="1">
      <c r="A571" s="7"/>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21" customHeight="1">
      <c r="A572" s="7"/>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21" customHeight="1">
      <c r="A573" s="7"/>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21" customHeight="1">
      <c r="A574" s="7"/>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21" customHeight="1">
      <c r="A575" s="7"/>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21" customHeight="1">
      <c r="A576" s="7"/>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21" customHeight="1">
      <c r="A577" s="7"/>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21" customHeight="1">
      <c r="A578" s="7"/>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21" customHeight="1">
      <c r="A579" s="7"/>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21" customHeight="1">
      <c r="A580" s="7"/>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21" customHeight="1">
      <c r="A581" s="7"/>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21" customHeight="1">
      <c r="A582" s="7"/>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21" customHeight="1">
      <c r="A583" s="7"/>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21" customHeight="1">
      <c r="A584" s="7"/>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21" customHeight="1">
      <c r="A585" s="7"/>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21" customHeight="1">
      <c r="A586" s="7"/>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21" customHeight="1">
      <c r="A587" s="7"/>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21" customHeight="1">
      <c r="A588" s="7"/>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21" customHeight="1">
      <c r="A589" s="7"/>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21" customHeight="1">
      <c r="A590" s="7"/>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21" customHeight="1">
      <c r="A591" s="7"/>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21" customHeight="1">
      <c r="A592" s="7"/>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21" customHeight="1">
      <c r="A593" s="7"/>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21" customHeight="1">
      <c r="A594" s="7"/>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21" customHeight="1">
      <c r="A595" s="7"/>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21" customHeight="1">
      <c r="A596" s="7"/>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21" customHeight="1">
      <c r="A597" s="7"/>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21" customHeight="1">
      <c r="A598" s="7"/>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21" customHeight="1">
      <c r="A599" s="7"/>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21" customHeight="1">
      <c r="A600" s="7"/>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21" customHeight="1">
      <c r="A601" s="7"/>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21" customHeight="1">
      <c r="A602" s="7"/>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21" customHeight="1">
      <c r="A603" s="7"/>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21" customHeight="1">
      <c r="A604" s="7"/>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21" customHeight="1">
      <c r="A605" s="7"/>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21" customHeight="1">
      <c r="A606" s="7"/>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21" customHeight="1">
      <c r="A607" s="7"/>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21" customHeight="1">
      <c r="A608" s="7"/>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21" customHeight="1">
      <c r="A609" s="7"/>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21" customHeight="1">
      <c r="A610" s="7"/>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21" customHeight="1">
      <c r="A611" s="7"/>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21" customHeight="1">
      <c r="A612" s="7"/>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21" customHeight="1">
      <c r="A613" s="7"/>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21" customHeight="1">
      <c r="A614" s="7"/>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21" customHeight="1">
      <c r="A615" s="7"/>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21" customHeight="1">
      <c r="A616" s="7"/>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21" customHeight="1">
      <c r="A617" s="7"/>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21" customHeight="1">
      <c r="A618" s="7"/>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21" customHeight="1">
      <c r="A619" s="7"/>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21" customHeight="1">
      <c r="A620" s="7"/>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21" customHeight="1">
      <c r="A621" s="7"/>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21" customHeight="1">
      <c r="A622" s="7"/>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21" customHeight="1">
      <c r="A623" s="7"/>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21" customHeight="1">
      <c r="A624" s="7"/>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21" customHeight="1">
      <c r="A625" s="7"/>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21" customHeight="1">
      <c r="A626" s="7"/>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21" customHeight="1">
      <c r="A627" s="7"/>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21" customHeight="1">
      <c r="A628" s="7"/>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21" customHeight="1">
      <c r="A629" s="7"/>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21" customHeight="1">
      <c r="A630" s="7"/>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21" customHeight="1">
      <c r="A631" s="7"/>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21" customHeight="1">
      <c r="A632" s="7"/>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21" customHeight="1">
      <c r="A633" s="7"/>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21" customHeight="1">
      <c r="A634" s="7"/>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21" customHeight="1">
      <c r="A635" s="7"/>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21" customHeight="1">
      <c r="A636" s="7"/>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21" customHeight="1">
      <c r="A637" s="7"/>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21" customHeight="1">
      <c r="A638" s="7"/>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21" customHeight="1">
      <c r="A639" s="7"/>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21" customHeight="1">
      <c r="A640" s="7"/>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21" customHeight="1">
      <c r="A641" s="7"/>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21" customHeight="1">
      <c r="A642" s="7"/>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21" customHeight="1">
      <c r="A643" s="7"/>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21" customHeight="1">
      <c r="A644" s="7"/>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21" customHeight="1">
      <c r="A645" s="7"/>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21" customHeight="1">
      <c r="A646" s="7"/>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21" customHeight="1">
      <c r="A647" s="7"/>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21" customHeight="1">
      <c r="A648" s="7"/>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21" customHeight="1">
      <c r="A649" s="7"/>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21" customHeight="1">
      <c r="A650" s="7"/>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21" customHeight="1">
      <c r="A651" s="7"/>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21" customHeight="1">
      <c r="A652" s="7"/>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21" customHeight="1">
      <c r="A653" s="7"/>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21" customHeight="1">
      <c r="A654" s="7"/>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21" customHeight="1">
      <c r="A655" s="7"/>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21" customHeight="1">
      <c r="A656" s="7"/>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21" customHeight="1">
      <c r="A657" s="7"/>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21" customHeight="1">
      <c r="A658" s="7"/>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21" customHeight="1">
      <c r="A659" s="7"/>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21" customHeight="1">
      <c r="A660" s="7"/>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21" customHeight="1">
      <c r="A661" s="7"/>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21" customHeight="1">
      <c r="A662" s="7"/>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21" customHeight="1">
      <c r="A663" s="7"/>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21" customHeight="1">
      <c r="A664" s="7"/>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21" customHeight="1">
      <c r="A665" s="7"/>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21" customHeight="1">
      <c r="A666" s="7"/>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21" customHeight="1">
      <c r="A667" s="7"/>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21" customHeight="1">
      <c r="A668" s="7"/>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21" customHeight="1">
      <c r="A669" s="7"/>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21" customHeight="1">
      <c r="A670" s="7"/>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21" customHeight="1">
      <c r="A671" s="7"/>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21" customHeight="1">
      <c r="A672" s="7"/>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21" customHeight="1">
      <c r="A673" s="7"/>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21" customHeight="1">
      <c r="A674" s="7"/>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21" customHeight="1">
      <c r="A675" s="7"/>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21" customHeight="1">
      <c r="A676" s="7"/>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21" customHeight="1">
      <c r="A677" s="7"/>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21" customHeight="1">
      <c r="A678" s="7"/>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21" customHeight="1">
      <c r="A679" s="7"/>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21" customHeight="1">
      <c r="A680" s="7"/>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21" customHeight="1">
      <c r="A681" s="7"/>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21" customHeight="1">
      <c r="A682" s="7"/>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21" customHeight="1">
      <c r="A683" s="7"/>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21" customHeight="1">
      <c r="A684" s="7"/>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21" customHeight="1">
      <c r="A685" s="7"/>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21" customHeight="1">
      <c r="A686" s="7"/>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21" customHeight="1">
      <c r="A687" s="7"/>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21" customHeight="1">
      <c r="A688" s="7"/>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21" customHeight="1">
      <c r="A689" s="7"/>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21" customHeight="1">
      <c r="A690" s="7"/>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21" customHeight="1">
      <c r="A691" s="7"/>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21" customHeight="1">
      <c r="A692" s="7"/>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21" customHeight="1">
      <c r="A693" s="7"/>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21" customHeight="1">
      <c r="A694" s="7"/>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21" customHeight="1">
      <c r="A695" s="7"/>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21" customHeight="1">
      <c r="A696" s="7"/>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21" customHeight="1">
      <c r="A697" s="7"/>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21" customHeight="1">
      <c r="A698" s="7"/>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21" customHeight="1">
      <c r="A699" s="7"/>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21" customHeight="1">
      <c r="A700" s="7"/>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21" customHeight="1">
      <c r="A701" s="7"/>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21" customHeight="1">
      <c r="A702" s="7"/>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21" customHeight="1">
      <c r="A703" s="7"/>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21" customHeight="1">
      <c r="A704" s="7"/>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21" customHeight="1">
      <c r="A705" s="7"/>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21" customHeight="1">
      <c r="A706" s="7"/>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21" customHeight="1">
      <c r="A707" s="7"/>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21" customHeight="1">
      <c r="A708" s="7"/>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21" customHeight="1">
      <c r="A709" s="7"/>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21" customHeight="1">
      <c r="A710" s="7"/>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21" customHeight="1">
      <c r="A711" s="7"/>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21" customHeight="1">
      <c r="A712" s="7"/>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21" customHeight="1">
      <c r="A713" s="7"/>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21" customHeight="1">
      <c r="A714" s="7"/>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21" customHeight="1">
      <c r="A715" s="7"/>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21" customHeight="1">
      <c r="A716" s="7"/>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21" customHeight="1">
      <c r="A717" s="7"/>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21" customHeight="1">
      <c r="A718" s="7"/>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21" customHeight="1">
      <c r="A719" s="7"/>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21" customHeight="1">
      <c r="A720" s="7"/>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21" customHeight="1">
      <c r="A721" s="7"/>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21" customHeight="1">
      <c r="A722" s="7"/>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21" customHeight="1">
      <c r="A723" s="7"/>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21" customHeight="1">
      <c r="A724" s="7"/>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21" customHeight="1">
      <c r="A725" s="7"/>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21" customHeight="1">
      <c r="A726" s="7"/>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21" customHeight="1">
      <c r="A727" s="7"/>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21" customHeight="1">
      <c r="A728" s="7"/>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21" customHeight="1">
      <c r="A729" s="7"/>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21" customHeight="1">
      <c r="A730" s="7"/>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21" customHeight="1">
      <c r="A731" s="7"/>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21" customHeight="1">
      <c r="A732" s="7"/>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21" customHeight="1">
      <c r="A733" s="7"/>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21" customHeight="1">
      <c r="A734" s="7"/>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21" customHeight="1">
      <c r="A735" s="7"/>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21" customHeight="1">
      <c r="A736" s="7"/>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21" customHeight="1">
      <c r="A737" s="7"/>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21" customHeight="1">
      <c r="A738" s="7"/>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21" customHeight="1">
      <c r="A739" s="7"/>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21" customHeight="1">
      <c r="A740" s="7"/>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21" customHeight="1">
      <c r="A741" s="7"/>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21" customHeight="1">
      <c r="A742" s="7"/>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21" customHeight="1">
      <c r="A743" s="7"/>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21" customHeight="1">
      <c r="A744" s="7"/>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21" customHeight="1">
      <c r="A745" s="7"/>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21" customHeight="1">
      <c r="A746" s="7"/>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21" customHeight="1">
      <c r="A747" s="7"/>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21" customHeight="1">
      <c r="A748" s="7"/>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21" customHeight="1">
      <c r="A749" s="7"/>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21" customHeight="1">
      <c r="A750" s="7"/>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21" customHeight="1">
      <c r="A751" s="7"/>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21" customHeight="1">
      <c r="A752" s="7"/>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21" customHeight="1">
      <c r="A753" s="7"/>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21" customHeight="1">
      <c r="A754" s="7"/>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21" customHeight="1">
      <c r="A755" s="7"/>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21" customHeight="1">
      <c r="A756" s="7"/>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21" customHeight="1">
      <c r="A757" s="7"/>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21" customHeight="1">
      <c r="A758" s="7"/>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21" customHeight="1">
      <c r="A759" s="7"/>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21" customHeight="1">
      <c r="A760" s="7"/>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21" customHeight="1">
      <c r="A761" s="7"/>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21" customHeight="1">
      <c r="A762" s="7"/>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21" customHeight="1">
      <c r="A763" s="7"/>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21" customHeight="1">
      <c r="A764" s="7"/>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21" customHeight="1">
      <c r="A765" s="7"/>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21" customHeight="1">
      <c r="A766" s="7"/>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21" customHeight="1">
      <c r="A767" s="7"/>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21" customHeight="1">
      <c r="A768" s="7"/>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21" customHeight="1">
      <c r="A769" s="7"/>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21" customHeight="1">
      <c r="A770" s="7"/>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21" customHeight="1">
      <c r="A771" s="7"/>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21" customHeight="1">
      <c r="A772" s="7"/>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21" customHeight="1">
      <c r="A773" s="7"/>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21" customHeight="1">
      <c r="A774" s="7"/>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21" customHeight="1">
      <c r="A775" s="7"/>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21" customHeight="1">
      <c r="A776" s="7"/>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21" customHeight="1">
      <c r="A777" s="7"/>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21" customHeight="1">
      <c r="A778" s="7"/>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21" customHeight="1">
      <c r="A779" s="7"/>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21" customHeight="1">
      <c r="A780" s="7"/>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21" customHeight="1">
      <c r="A781" s="7"/>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21" customHeight="1">
      <c r="A782" s="7"/>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21" customHeight="1">
      <c r="A783" s="7"/>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21" customHeight="1">
      <c r="A784" s="7"/>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21" customHeight="1">
      <c r="A785" s="7"/>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21" customHeight="1">
      <c r="A786" s="7"/>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21" customHeight="1">
      <c r="A787" s="7"/>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21" customHeight="1">
      <c r="A788" s="7"/>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21" customHeight="1">
      <c r="A789" s="7"/>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21" customHeight="1">
      <c r="A790" s="7"/>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21" customHeight="1">
      <c r="A791" s="7"/>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21" customHeight="1">
      <c r="A792" s="7"/>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21" customHeight="1">
      <c r="A793" s="7"/>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21" customHeight="1">
      <c r="A794" s="7"/>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21" customHeight="1">
      <c r="A795" s="7"/>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21" customHeight="1">
      <c r="A796" s="7"/>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21" customHeight="1">
      <c r="A797" s="7"/>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21" customHeight="1">
      <c r="A798" s="7"/>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21" customHeight="1">
      <c r="A799" s="7"/>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21" customHeight="1">
      <c r="A800" s="7"/>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21" customHeight="1">
      <c r="A801" s="7"/>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21" customHeight="1">
      <c r="A802" s="7"/>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21" customHeight="1">
      <c r="A803" s="7"/>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21" customHeight="1">
      <c r="A804" s="7"/>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21" customHeight="1">
      <c r="A805" s="7"/>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21" customHeight="1">
      <c r="A806" s="7"/>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21" customHeight="1">
      <c r="A807" s="7"/>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21" customHeight="1">
      <c r="A808" s="7"/>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21" customHeight="1">
      <c r="A809" s="7"/>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21" customHeight="1">
      <c r="A810" s="7"/>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21" customHeight="1">
      <c r="A811" s="7"/>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21" customHeight="1">
      <c r="A812" s="7"/>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21" customHeight="1">
      <c r="A813" s="7"/>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21" customHeight="1">
      <c r="A814" s="7"/>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21" customHeight="1">
      <c r="A815" s="7"/>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21" customHeight="1">
      <c r="A816" s="7"/>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21" customHeight="1">
      <c r="A817" s="7"/>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21" customHeight="1">
      <c r="A818" s="7"/>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21" customHeight="1">
      <c r="A819" s="7"/>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21" customHeight="1">
      <c r="A820" s="7"/>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21" customHeight="1">
      <c r="A821" s="7"/>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21" customHeight="1">
      <c r="A822" s="7"/>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21" customHeight="1">
      <c r="A823" s="7"/>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21" customHeight="1">
      <c r="A824" s="7"/>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21" customHeight="1">
      <c r="A825" s="7"/>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21" customHeight="1">
      <c r="A826" s="7"/>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21" customHeight="1">
      <c r="A827" s="7"/>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21" customHeight="1">
      <c r="A828" s="7"/>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21" customHeight="1">
      <c r="A829" s="7"/>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21" customHeight="1">
      <c r="A830" s="7"/>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21" customHeight="1">
      <c r="A831" s="7"/>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21" customHeight="1">
      <c r="A832" s="7"/>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21" customHeight="1">
      <c r="A833" s="7"/>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21" customHeight="1">
      <c r="A834" s="7"/>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21" customHeight="1">
      <c r="A835" s="7"/>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21" customHeight="1">
      <c r="A836" s="7"/>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21" customHeight="1">
      <c r="A837" s="7"/>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21" customHeight="1">
      <c r="A838" s="7"/>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21" customHeight="1">
      <c r="A839" s="7"/>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21" customHeight="1">
      <c r="A840" s="7"/>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21" customHeight="1">
      <c r="A841" s="7"/>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21" customHeight="1">
      <c r="A842" s="7"/>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21" customHeight="1">
      <c r="A843" s="7"/>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21" customHeight="1">
      <c r="A844" s="7"/>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21" customHeight="1">
      <c r="A845" s="7"/>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21" customHeight="1">
      <c r="A846" s="7"/>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21" customHeight="1">
      <c r="A847" s="7"/>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21" customHeight="1">
      <c r="A848" s="7"/>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21" customHeight="1">
      <c r="A849" s="7"/>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21" customHeight="1">
      <c r="A850" s="7"/>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21" customHeight="1">
      <c r="A851" s="7"/>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21" customHeight="1">
      <c r="A852" s="7"/>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21" customHeight="1">
      <c r="A853" s="7"/>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21" customHeight="1">
      <c r="A854" s="7"/>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21" customHeight="1">
      <c r="A855" s="7"/>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21" customHeight="1">
      <c r="A856" s="7"/>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21" customHeight="1">
      <c r="A857" s="7"/>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21" customHeight="1">
      <c r="A858" s="7"/>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21" customHeight="1">
      <c r="A859" s="7"/>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21" customHeight="1">
      <c r="A860" s="7"/>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21" customHeight="1">
      <c r="A861" s="7"/>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21" customHeight="1">
      <c r="A862" s="7"/>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21" customHeight="1">
      <c r="A863" s="7"/>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21" customHeight="1">
      <c r="A864" s="7"/>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21" customHeight="1">
      <c r="A865" s="7"/>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21" customHeight="1">
      <c r="A866" s="7"/>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21" customHeight="1">
      <c r="A867" s="7"/>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21" customHeight="1">
      <c r="A868" s="7"/>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21" customHeight="1">
      <c r="A869" s="7"/>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21" customHeight="1">
      <c r="A870" s="7"/>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21" customHeight="1">
      <c r="A871" s="7"/>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21" customHeight="1">
      <c r="A872" s="7"/>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21" customHeight="1">
      <c r="A873" s="7"/>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21" customHeight="1">
      <c r="A874" s="7"/>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21" customHeight="1">
      <c r="A875" s="7"/>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21" customHeight="1">
      <c r="A876" s="7"/>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21" customHeight="1">
      <c r="A877" s="7"/>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21" customHeight="1">
      <c r="A878" s="7"/>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21" customHeight="1">
      <c r="A879" s="7"/>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21" customHeight="1">
      <c r="A880" s="7"/>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21" customHeight="1">
      <c r="A881" s="7"/>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21" customHeight="1">
      <c r="A882" s="7"/>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21" customHeight="1">
      <c r="A883" s="7"/>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21" customHeight="1">
      <c r="A884" s="7"/>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21" customHeight="1">
      <c r="A885" s="7"/>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21" customHeight="1">
      <c r="A886" s="7"/>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21" customHeight="1">
      <c r="A887" s="7"/>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21" customHeight="1">
      <c r="A888" s="7"/>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21" customHeight="1">
      <c r="A889" s="7"/>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21" customHeight="1">
      <c r="A890" s="7"/>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21" customHeight="1">
      <c r="A891" s="7"/>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21" customHeight="1">
      <c r="A892" s="7"/>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21" customHeight="1">
      <c r="A893" s="7"/>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21" customHeight="1">
      <c r="A894" s="7"/>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21" customHeight="1">
      <c r="A895" s="7"/>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21" customHeight="1">
      <c r="A896" s="7"/>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21" customHeight="1">
      <c r="A897" s="7"/>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21" customHeight="1">
      <c r="A898" s="7"/>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21" customHeight="1">
      <c r="A899" s="7"/>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21" customHeight="1">
      <c r="A900" s="7"/>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21" customHeight="1">
      <c r="A901" s="7"/>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21" customHeight="1">
      <c r="A902" s="7"/>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21" customHeight="1">
      <c r="A903" s="7"/>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21" customHeight="1">
      <c r="A904" s="7"/>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21" customHeight="1">
      <c r="A905" s="7"/>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21" customHeight="1">
      <c r="A906" s="7"/>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21" customHeight="1">
      <c r="A907" s="7"/>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21" customHeight="1">
      <c r="A908" s="7"/>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21" customHeight="1">
      <c r="A909" s="7"/>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21" customHeight="1">
      <c r="A910" s="7"/>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21" customHeight="1">
      <c r="A911" s="7"/>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21" customHeight="1">
      <c r="A912" s="7"/>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21" customHeight="1">
      <c r="A913" s="7"/>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21" customHeight="1">
      <c r="A914" s="7"/>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21" customHeight="1">
      <c r="A915" s="7"/>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21" customHeight="1">
      <c r="A916" s="7"/>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21" customHeight="1">
      <c r="A917" s="7"/>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21" customHeight="1">
      <c r="A918" s="7"/>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21" customHeight="1">
      <c r="A919" s="7"/>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21" customHeight="1">
      <c r="A920" s="7"/>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21" customHeight="1">
      <c r="A921" s="7"/>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21" customHeight="1">
      <c r="A922" s="7"/>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21" customHeight="1">
      <c r="A923" s="7"/>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21" customHeight="1">
      <c r="A924" s="7"/>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21" customHeight="1">
      <c r="A925" s="7"/>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21" customHeight="1">
      <c r="A926" s="7"/>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21" customHeight="1">
      <c r="A927" s="7"/>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21" customHeight="1">
      <c r="A928" s="7"/>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21" customHeight="1">
      <c r="A929" s="7"/>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21" customHeight="1">
      <c r="A930" s="7"/>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21" customHeight="1">
      <c r="A931" s="7"/>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21" customHeight="1">
      <c r="A932" s="7"/>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21" customHeight="1">
      <c r="A933" s="7"/>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21" customHeight="1">
      <c r="A934" s="7"/>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21" customHeight="1">
      <c r="A935" s="7"/>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21" customHeight="1">
      <c r="A936" s="7"/>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21" customHeight="1">
      <c r="A937" s="7"/>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21" customHeight="1">
      <c r="A938" s="7"/>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21" customHeight="1">
      <c r="A939" s="7"/>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21" customHeight="1">
      <c r="A940" s="7"/>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21" customHeight="1">
      <c r="A941" s="7"/>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21" customHeight="1">
      <c r="A942" s="7"/>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21" customHeight="1">
      <c r="A943" s="7"/>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21" customHeight="1">
      <c r="A944" s="7"/>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21" customHeight="1">
      <c r="A945" s="7"/>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21" customHeight="1">
      <c r="A946" s="7"/>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21" customHeight="1">
      <c r="A947" s="7"/>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21" customHeight="1">
      <c r="A948" s="7"/>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21" customHeight="1">
      <c r="A949" s="7"/>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21" customHeight="1">
      <c r="A950" s="7"/>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21" customHeight="1">
      <c r="A951" s="7"/>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21" customHeight="1">
      <c r="A952" s="7"/>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21" customHeight="1">
      <c r="A953" s="7"/>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21" customHeight="1">
      <c r="A954" s="7"/>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21" customHeight="1">
      <c r="A955" s="7"/>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21" customHeight="1">
      <c r="A956" s="7"/>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21" customHeight="1">
      <c r="A957" s="7"/>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21" customHeight="1">
      <c r="A958" s="7"/>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21" customHeight="1">
      <c r="A959" s="7"/>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21" customHeight="1">
      <c r="A960" s="7"/>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21" customHeight="1">
      <c r="A961" s="7"/>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21" customHeight="1">
      <c r="A962" s="7"/>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21" customHeight="1">
      <c r="A963" s="7"/>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21" customHeight="1">
      <c r="A964" s="7"/>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21" customHeight="1">
      <c r="A965" s="7"/>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21" customHeight="1">
      <c r="A966" s="7"/>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21" customHeight="1">
      <c r="A967" s="7"/>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21" customHeight="1">
      <c r="A968" s="7"/>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21" customHeight="1">
      <c r="A969" s="7"/>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21" customHeight="1">
      <c r="A970" s="7"/>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21" customHeight="1">
      <c r="A971" s="7"/>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21" customHeight="1">
      <c r="A972" s="7"/>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21" customHeight="1">
      <c r="A973" s="7"/>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21" customHeight="1">
      <c r="A974" s="7"/>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21" customHeight="1">
      <c r="A975" s="7"/>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21" customHeight="1">
      <c r="A976" s="7"/>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21" customHeight="1">
      <c r="A977" s="7"/>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21" customHeight="1">
      <c r="A978" s="7"/>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21" customHeight="1">
      <c r="A979" s="7"/>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21" customHeight="1">
      <c r="A980" s="7"/>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21" customHeight="1">
      <c r="A981" s="7"/>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21" customHeight="1">
      <c r="A982" s="7"/>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21" customHeight="1">
      <c r="A983" s="7"/>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21" customHeight="1">
      <c r="A984" s="7"/>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21" customHeight="1">
      <c r="A985" s="7"/>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21" customHeight="1">
      <c r="A986" s="7"/>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21" customHeight="1">
      <c r="A987" s="7"/>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21" customHeight="1">
      <c r="A988" s="7"/>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21" customHeight="1">
      <c r="A989" s="7"/>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21" customHeight="1">
      <c r="A990" s="7"/>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21" customHeight="1">
      <c r="A991" s="7"/>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21" customHeight="1">
      <c r="A992" s="7"/>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21" customHeight="1">
      <c r="A993" s="7"/>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21" customHeight="1">
      <c r="A994" s="7"/>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21" customHeight="1">
      <c r="A995" s="7"/>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21" customHeight="1">
      <c r="A996" s="7"/>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21" customHeight="1">
      <c r="A997" s="7"/>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21" customHeight="1">
      <c r="A998" s="7"/>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21" customHeight="1">
      <c r="A999" s="7"/>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21" customHeight="1">
      <c r="A1000" s="7"/>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A1:R1"/>
  </mergeCells>
  <phoneticPr fontId="11" type="noConversion"/>
  <dataValidations count="3">
    <dataValidation type="list" allowBlank="1" showErrorMessage="1" sqref="E5:E12" xr:uid="{00000000-0002-0000-0E00-000000000000}">
      <formula1>$E$4</formula1>
    </dataValidation>
    <dataValidation type="list" allowBlank="1" showErrorMessage="1" sqref="F5:F12" xr:uid="{00000000-0002-0000-0E00-000001000000}">
      <formula1>$F$4</formula1>
    </dataValidation>
    <dataValidation type="list" allowBlank="1" showErrorMessage="1" sqref="D4:D13" xr:uid="{00000000-0002-0000-0E00-000002000000}">
      <formula1>"行政,業務"</formula1>
    </dataValidation>
  </dataValidations>
  <pageMargins left="0.39370078740157483" right="0.39370078740157483" top="0.39370078740157483" bottom="0.39370078740157483" header="0" footer="0"/>
  <pageSetup paperSize="9" scale="88"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具名範圍</vt:lpstr>
      </vt:variant>
      <vt:variant>
        <vt:i4>5</vt:i4>
      </vt:variant>
    </vt:vector>
  </HeadingPairs>
  <TitlesOfParts>
    <vt:vector size="10" baseType="lpstr">
      <vt:lpstr>防護基準-普</vt:lpstr>
      <vt:lpstr>防護基準-中</vt:lpstr>
      <vt:lpstr>防護基準-高</vt:lpstr>
      <vt:lpstr>防護基準-範例說明</vt:lpstr>
      <vt:lpstr>資通系統資產清冊</vt:lpstr>
      <vt:lpstr>'防護基準-範例說明'!Print_Area</vt:lpstr>
      <vt:lpstr>'防護基準-中'!Print_Titles</vt:lpstr>
      <vt:lpstr>'防護基準-高'!Print_Titles</vt:lpstr>
      <vt:lpstr>'防護基準-普'!Print_Titles</vt:lpstr>
      <vt:lpstr>'防護基準-範例說明'!Print_Titles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Christine Cheng</dc:creator>
  <cp:lastModifiedBy>Feng</cp:lastModifiedBy>
  <cp:lastPrinted>2022-03-21T03:04:56Z</cp:lastPrinted>
  <dcterms:created xsi:type="dcterms:W3CDTF">2015-08-14T01:48:54Z</dcterms:created>
  <dcterms:modified xsi:type="dcterms:W3CDTF">2025-01-17T01:39:26Z</dcterms:modified>
</cp:coreProperties>
</file>